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Concorrência\Pergolado\"/>
    </mc:Choice>
  </mc:AlternateContent>
  <xr:revisionPtr revIDLastSave="0" documentId="13_ncr:1_{4E84D1F4-DDD9-4C3F-A5FB-088ED87B4E02}" xr6:coauthVersionLast="47" xr6:coauthVersionMax="47" xr10:uidLastSave="{00000000-0000-0000-0000-000000000000}"/>
  <bookViews>
    <workbookView xWindow="-120" yWindow="-120" windowWidth="29040" windowHeight="15720" xr2:uid="{06584D4A-BE83-4857-AE3D-03788C8ED862}"/>
  </bookViews>
  <sheets>
    <sheet name="Planilha Analítica" sheetId="1" r:id="rId1"/>
    <sheet name="Resumo" sheetId="4" r:id="rId2"/>
    <sheet name="Cronograma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1" i="1" l="1"/>
  <c r="H31" i="1"/>
  <c r="G31" i="1"/>
  <c r="I30" i="1"/>
  <c r="H30" i="1"/>
  <c r="G30" i="1"/>
  <c r="I27" i="1"/>
  <c r="H27" i="1"/>
  <c r="G27" i="1"/>
  <c r="I26" i="1"/>
  <c r="H26" i="1"/>
  <c r="J26" i="1" s="1"/>
  <c r="G26" i="1"/>
  <c r="I25" i="1"/>
  <c r="H25" i="1"/>
  <c r="G25" i="1"/>
  <c r="I24" i="1"/>
  <c r="H24" i="1"/>
  <c r="G24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4" i="1"/>
  <c r="H14" i="1"/>
  <c r="J14" i="1" s="1"/>
  <c r="G14" i="1"/>
  <c r="I13" i="1"/>
  <c r="H13" i="1"/>
  <c r="G13" i="1"/>
  <c r="I10" i="1"/>
  <c r="H10" i="1"/>
  <c r="J10" i="1" l="1"/>
  <c r="J11" i="1" s="1"/>
  <c r="C4" i="4" s="1"/>
  <c r="C4" i="6" s="1"/>
  <c r="J18" i="1"/>
  <c r="J24" i="1"/>
  <c r="J13" i="1"/>
  <c r="J15" i="1" s="1"/>
  <c r="C5" i="4" s="1"/>
  <c r="J19" i="1"/>
  <c r="J25" i="1"/>
  <c r="J17" i="1"/>
  <c r="J21" i="1"/>
  <c r="J27" i="1"/>
  <c r="J20" i="1"/>
  <c r="J31" i="1"/>
  <c r="J30" i="1"/>
  <c r="H15" i="1"/>
  <c r="I15" i="1"/>
  <c r="G10" i="1"/>
  <c r="J32" i="1" l="1"/>
  <c r="C8" i="4" s="1"/>
  <c r="C12" i="6" s="1"/>
  <c r="F13" i="6" s="1"/>
  <c r="G12" i="6" s="1"/>
  <c r="J28" i="1"/>
  <c r="C7" i="4" s="1"/>
  <c r="C10" i="6" s="1"/>
  <c r="C6" i="6"/>
  <c r="E7" i="6" s="1"/>
  <c r="G6" i="6" s="1"/>
  <c r="E5" i="6"/>
  <c r="J22" i="1"/>
  <c r="J34" i="1" l="1"/>
  <c r="C6" i="4"/>
  <c r="G4" i="6"/>
  <c r="F11" i="6"/>
  <c r="F14" i="6" s="1"/>
  <c r="E11" i="6"/>
  <c r="I11" i="1"/>
  <c r="H11" i="1"/>
  <c r="G10" i="6" l="1"/>
  <c r="C8" i="6"/>
  <c r="C9" i="4"/>
  <c r="I22" i="1"/>
  <c r="I28" i="1"/>
  <c r="I32" i="1"/>
  <c r="I33" i="1" l="1"/>
  <c r="D4" i="4"/>
  <c r="D5" i="4"/>
  <c r="D7" i="4"/>
  <c r="D8" i="4"/>
  <c r="D6" i="4"/>
  <c r="E9" i="6"/>
  <c r="C14" i="6"/>
  <c r="F15" i="6" s="1"/>
  <c r="H32" i="1"/>
  <c r="H28" i="1"/>
  <c r="H22" i="1"/>
  <c r="D9" i="4" l="1"/>
  <c r="G8" i="6"/>
  <c r="G14" i="6" s="1"/>
  <c r="E14" i="6"/>
  <c r="E15" i="6" s="1"/>
  <c r="H33" i="1"/>
  <c r="J33" i="1" s="1"/>
</calcChain>
</file>

<file path=xl/sharedStrings.xml><?xml version="1.0" encoding="utf-8"?>
<sst xmlns="http://schemas.openxmlformats.org/spreadsheetml/2006/main" count="139" uniqueCount="101">
  <si>
    <t>UNIVERSIDADE DE SÃO PAULO
FACULDADE DE MEDICINA DE RIBEIRÃO PRETO</t>
  </si>
  <si>
    <t>Obra:</t>
  </si>
  <si>
    <t>Local:</t>
  </si>
  <si>
    <t>Inter.:</t>
  </si>
  <si>
    <t>Administração Faculdade de Medicina de Ribeirão Preto - USP</t>
  </si>
  <si>
    <t>PLANILHA ORÇAMENTÁRIA - ANALÍTICA</t>
  </si>
  <si>
    <t>ITEM</t>
  </si>
  <si>
    <t>DESCRIÇÃO</t>
  </si>
  <si>
    <t>UNID</t>
  </si>
  <si>
    <t>QTDE</t>
  </si>
  <si>
    <t>PREÇO UNITÁRIO</t>
  </si>
  <si>
    <t>PREÇO TOTAL</t>
  </si>
  <si>
    <t>MAT</t>
  </si>
  <si>
    <t>MO</t>
  </si>
  <si>
    <t>MAT+MO</t>
  </si>
  <si>
    <t>1.1</t>
  </si>
  <si>
    <t>TOTAL</t>
  </si>
  <si>
    <t>M2</t>
  </si>
  <si>
    <t>M</t>
  </si>
  <si>
    <t>Retirada de peças lineares em madeira com seção superior a 60 cm²</t>
  </si>
  <si>
    <t>KG</t>
  </si>
  <si>
    <t>Remoção de entulho separado de obra com caçamba metálica - terra, alvenaria, concreto, argamassa, madeira, papel, plástico ou metal</t>
  </si>
  <si>
    <t>Limpeza final da obra</t>
  </si>
  <si>
    <t>DEMOLIÇÃO E RETIRADA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</si>
  <si>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</si>
  <si>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</si>
  <si>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</si>
  <si>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</si>
  <si>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</si>
  <si>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</si>
  <si>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</si>
  <si>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</si>
  <si>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</si>
  <si>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4.4</t>
  </si>
  <si>
    <t>5.1</t>
  </si>
  <si>
    <t>5.2</t>
  </si>
  <si>
    <t>3.5</t>
  </si>
  <si>
    <t>SUBTOTAL</t>
  </si>
  <si>
    <t>Item</t>
  </si>
  <si>
    <t>Descrição</t>
  </si>
  <si>
    <t>30 DIAS</t>
  </si>
  <si>
    <t>60 DIAS</t>
  </si>
  <si>
    <t>INÍCIO, IMPLANTAÇÃO</t>
  </si>
  <si>
    <t>FUNDAÇÕES</t>
  </si>
  <si>
    <t>ESTRUTURA DE MADEIRA e COBRIMENTO</t>
  </si>
  <si>
    <t>ESTRUTURA DE MADEIRA E COBRIMENTO</t>
  </si>
  <si>
    <t>ACABAMENTO FINAL E LIMPEZA</t>
  </si>
  <si>
    <t>Tapume/cercamento altura 1,20m tela plastica fachadeira</t>
  </si>
  <si>
    <t>Obra</t>
  </si>
  <si>
    <t>PERGOLADO - BLOCO DIDÁTICO rv1</t>
  </si>
  <si>
    <t>Cronograma Físico e Financeiro</t>
  </si>
  <si>
    <t>Total Por Etapa</t>
  </si>
  <si>
    <t xml:space="preserve"> 1 </t>
  </si>
  <si>
    <t/>
  </si>
  <si>
    <t xml:space="preserve"> 2 </t>
  </si>
  <si>
    <t xml:space="preserve"> 3 </t>
  </si>
  <si>
    <t xml:space="preserve"> 4 </t>
  </si>
  <si>
    <t xml:space="preserve"> 5 </t>
  </si>
  <si>
    <t>ACABAMENTO FINAL e LIMPEZA</t>
  </si>
  <si>
    <t>PERGOLADO - BLOCO DIDÁTICO</t>
  </si>
  <si>
    <t>Bloco Didático- FMRP - USP</t>
  </si>
  <si>
    <t>ESTACA BROCA DE CONCRETO, DIÂMETRO DE 30CM, ESCAVAÇÃO MANUAL COM TRADO CONCHA, INTEIRAMENTE ARMADA. AF_05/2020</t>
  </si>
  <si>
    <t>ESCAVAÇÃO MANUAL PARA BLOCO DE COROAMENTO OU SAPATA (SEM ESCAVAÇÃO PARA COLOCAÇÃO DE FÔRMAS). AF_01/2024</t>
  </si>
  <si>
    <t>CORTE E DOBRA DE AÇO CA-50, DIÂMETRO DE 8,0 MM. AF_06/2022</t>
  </si>
  <si>
    <t>CONCRETO FCK = 15MPA, TRAÇO 1:3,4:3,4 (EM MASSA SECA DE CIMENTO/ AREIA MÉDIA/ SEIXO ROLADO) - PREPARO MANUAL. AF_05/2021</t>
  </si>
  <si>
    <t>FABRICAÇÃO, MONTAGEM E DESMONTAGEM DE FÔRMA PARA BLOCO DE COROAMENTO, EM MADEIRA SERRADA, E=25 MM, 1 UTILIZAÇÃO. AF_01/2024</t>
  </si>
  <si>
    <t>PILAR DE MADEIRA SERRADA, MAÇARANDUBA OU EQUIVALENTE DA REGIÃO, NÃO APARELHADO, FIXADO COM PORTA PILAR METÁLICO, SEÇÃO QUADRADA 20 X 20 CM, APOIO ENGASTADO, COMPRIMENTO DE 6 M. AF_03/2024</t>
  </si>
  <si>
    <t>VIGA DE MADEIRA SERRADA, MAÇARANDUBA OU EQUIVALENTE DA REGIÃO, NÃO APARELHADA, SEÇÃO RETANGULAR 8 X 16 CM. AF_03/2024</t>
  </si>
  <si>
    <t>VIGA DE MADEIRA SERRADA, MAÇARANDUBA OU EQUIVALENTE DA REGIÃO, NÃO APARELHADA, SEÇÃO RETANGULAR 6 X 12 CM. AF_03/2024</t>
  </si>
  <si>
    <t>Tela sombrit ou similar, com 50% de proteção. Fornecimento e instalação</t>
  </si>
  <si>
    <t>PLANTIO DE GRAMA ESMERALDA OU SÃO CARLOS OU CURITIBANA, EM PLACAS. AF_07/2024</t>
  </si>
  <si>
    <t>Planilha Orçamentária Resumida</t>
  </si>
  <si>
    <t>Total</t>
  </si>
  <si>
    <t>Peso (%)</t>
  </si>
  <si>
    <t>INFORMAR O PERCENTUAL DE BDI NA COLUNA AO LADO →→→→→→→→</t>
  </si>
  <si>
    <t>OS VALORES UNITÁRIOS, DE MATERIAL E MÃO DE OBRA, DEVEM PREVER O PERCENTUAL DE BDI ACIMA INFORMADO</t>
  </si>
  <si>
    <r>
      <t>OBS.: ESSA PLANILHA JÁ CONTEMPLA TODAS AS FÓRMULAS. FAVOR PREENCHER APENAS AS CASAS MARCADAS EM "</t>
    </r>
    <r>
      <rPr>
        <b/>
        <sz val="10"/>
        <color rgb="FFFFFF00"/>
        <rFont val="Times New Roman"/>
        <family val="1"/>
      </rPr>
      <t>AMARELO</t>
    </r>
    <r>
      <rPr>
        <b/>
        <sz val="10"/>
        <rFont val="Times New Roman"/>
        <family val="1"/>
      </rPr>
      <t>" (PERCENTUAL DO BDI E VALORES UNITÁRIOS DE MATERIAL E MÃO DE OBRA)</t>
    </r>
  </si>
  <si>
    <t>CONDIÇÕES DA PROPOSTA</t>
  </si>
  <si>
    <t>PRAZO DE PAGAMENTO</t>
  </si>
  <si>
    <t>28 (vinte e oito) dias após a entrega da Nota Fiscal referente ao serviço executado no período</t>
  </si>
  <si>
    <t>PRAZO DE ENTREGA</t>
  </si>
  <si>
    <t>VALIDADE DA PROPOSTA</t>
  </si>
  <si>
    <t>60 (sessenta) dias</t>
  </si>
  <si>
    <t>GARANTIA DO SERVIÇO</t>
  </si>
  <si>
    <t>05 (cinco) anos</t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</si>
  <si>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</si>
  <si>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</si>
  <si>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</si>
  <si>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</si>
  <si>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</si>
  <si>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</si>
  <si>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</si>
  <si>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</si>
  <si>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CPF nº</t>
  </si>
  <si>
    <t>RG nº</t>
  </si>
  <si>
    <t>CONTA DO BANCO DO BRASIL:</t>
  </si>
  <si>
    <t>Data:</t>
  </si>
  <si>
    <t>Assinatura</t>
  </si>
  <si>
    <t>%</t>
  </si>
  <si>
    <t>Obra:  PERGOLADO - BLOCO DIDÁTICO rv1</t>
  </si>
  <si>
    <t>60 (sessenta) dias conforme cronograma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</si>
</sst>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.0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Times New Roman"/>
      <family val="1"/>
    </font>
    <font>
      <b/>
      <sz val="10"/>
      <color rgb="FFFFFF0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27">
    <xf numFmtId="0" fontId="0" fillId="0" borderId="0" xfId="0"/>
    <xf numFmtId="0" fontId="13" fillId="0" borderId="0" xfId="0" applyFont="1"/>
    <xf numFmtId="0" fontId="20" fillId="5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0" fontId="20" fillId="5" borderId="10" xfId="0" applyFont="1" applyFill="1" applyBorder="1" applyAlignment="1">
      <alignment horizontal="left" vertical="top" wrapText="1"/>
    </xf>
    <xf numFmtId="0" fontId="20" fillId="5" borderId="10" xfId="0" applyFont="1" applyFill="1" applyBorder="1" applyAlignment="1">
      <alignment horizontal="right" vertical="top" wrapText="1"/>
    </xf>
    <xf numFmtId="0" fontId="21" fillId="6" borderId="10" xfId="0" applyFont="1" applyFill="1" applyBorder="1" applyAlignment="1">
      <alignment horizontal="left" vertical="top" wrapText="1"/>
    </xf>
    <xf numFmtId="165" fontId="21" fillId="6" borderId="10" xfId="0" applyNumberFormat="1" applyFont="1" applyFill="1" applyBorder="1" applyAlignment="1">
      <alignment horizontal="right" vertical="top" wrapText="1"/>
    </xf>
    <xf numFmtId="10" fontId="21" fillId="6" borderId="10" xfId="0" applyNumberFormat="1" applyFont="1" applyFill="1" applyBorder="1" applyAlignment="1">
      <alignment horizontal="right" vertical="top" wrapText="1"/>
    </xf>
    <xf numFmtId="0" fontId="21" fillId="6" borderId="11" xfId="0" applyFont="1" applyFill="1" applyBorder="1" applyAlignment="1">
      <alignment horizontal="left" vertical="top" wrapText="1"/>
    </xf>
    <xf numFmtId="165" fontId="21" fillId="6" borderId="11" xfId="0" applyNumberFormat="1" applyFont="1" applyFill="1" applyBorder="1" applyAlignment="1">
      <alignment horizontal="right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0" fontId="9" fillId="5" borderId="1" xfId="0" applyNumberFormat="1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8" fillId="5" borderId="0" xfId="0" applyFont="1" applyFill="1" applyAlignment="1">
      <alignment horizontal="justify"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5" fontId="22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6" fontId="5" fillId="5" borderId="1" xfId="2" applyNumberFormat="1" applyFont="1" applyFill="1" applyBorder="1" applyAlignment="1">
      <alignment horizontal="center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0" fontId="5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5" fillId="5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10" borderId="1" xfId="0" applyFont="1" applyFill="1" applyBorder="1" applyAlignment="1" applyProtection="1">
      <alignment horizontal="left" vertical="center" wrapText="1"/>
      <protection locked="0"/>
    </xf>
    <xf numFmtId="0" fontId="9" fillId="5" borderId="2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center" wrapText="1"/>
    </xf>
    <xf numFmtId="0" fontId="13" fillId="0" borderId="0" xfId="0" applyFont="1"/>
    <xf numFmtId="0" fontId="5" fillId="5" borderId="1" xfId="0" applyFont="1" applyFill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4" fillId="0" borderId="0" xfId="0" applyFont="1" applyProtection="1"/>
    <xf numFmtId="0" fontId="12" fillId="0" borderId="1" xfId="0" applyFont="1" applyBorder="1" applyAlignment="1" applyProtection="1">
      <alignment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left" vertical="center" wrapText="1"/>
    </xf>
    <xf numFmtId="0" fontId="14" fillId="2" borderId="4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43" fontId="9" fillId="4" borderId="1" xfId="1" applyFont="1" applyFill="1" applyBorder="1" applyAlignment="1" applyProtection="1">
      <alignment horizontal="center" vertical="center"/>
    </xf>
    <xf numFmtId="0" fontId="11" fillId="0" borderId="0" xfId="0" applyFont="1" applyProtection="1"/>
    <xf numFmtId="43" fontId="9" fillId="4" borderId="1" xfId="1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vertical="center"/>
    </xf>
    <xf numFmtId="0" fontId="9" fillId="4" borderId="1" xfId="0" applyFont="1" applyFill="1" applyBorder="1" applyAlignment="1" applyProtection="1">
      <alignment horizontal="left" vertical="center"/>
    </xf>
    <xf numFmtId="43" fontId="9" fillId="4" borderId="2" xfId="1" applyFont="1" applyFill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43" fontId="11" fillId="2" borderId="1" xfId="1" applyFont="1" applyFill="1" applyBorder="1" applyAlignment="1" applyProtection="1">
      <alignment horizontal="center" vertical="center"/>
    </xf>
    <xf numFmtId="4" fontId="11" fillId="0" borderId="1" xfId="1" applyNumberFormat="1" applyFont="1" applyFill="1" applyBorder="1" applyAlignment="1" applyProtection="1">
      <alignment horizontal="center" vertical="center"/>
    </xf>
    <xf numFmtId="4" fontId="11" fillId="0" borderId="2" xfId="1" applyNumberFormat="1" applyFont="1" applyFill="1" applyBorder="1" applyAlignment="1" applyProtection="1">
      <alignment horizontal="center" vertical="center"/>
    </xf>
    <xf numFmtId="43" fontId="11" fillId="0" borderId="0" xfId="0" applyNumberFormat="1" applyFont="1" applyProtection="1"/>
    <xf numFmtId="0" fontId="16" fillId="3" borderId="7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0" fontId="15" fillId="3" borderId="3" xfId="0" applyFont="1" applyFill="1" applyBorder="1" applyAlignment="1" applyProtection="1">
      <alignment vertical="center"/>
    </xf>
    <xf numFmtId="44" fontId="9" fillId="3" borderId="7" xfId="1" applyNumberFormat="1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 applyProtection="1">
      <alignment horizontal="center" vertical="center"/>
    </xf>
    <xf numFmtId="0" fontId="17" fillId="4" borderId="3" xfId="0" applyFont="1" applyFill="1" applyBorder="1" applyAlignment="1" applyProtection="1">
      <alignment vertical="center"/>
    </xf>
    <xf numFmtId="0" fontId="12" fillId="4" borderId="3" xfId="0" applyFont="1" applyFill="1" applyBorder="1" applyAlignment="1" applyProtection="1">
      <alignment vertical="center"/>
    </xf>
    <xf numFmtId="0" fontId="16" fillId="0" borderId="1" xfId="0" applyFont="1" applyBorder="1" applyAlignment="1" applyProtection="1">
      <alignment vertical="center" wrapText="1"/>
    </xf>
    <xf numFmtId="0" fontId="15" fillId="3" borderId="4" xfId="0" applyFont="1" applyFill="1" applyBorder="1" applyAlignment="1" applyProtection="1">
      <alignment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vertical="center"/>
    </xf>
    <xf numFmtId="0" fontId="13" fillId="0" borderId="0" xfId="0" applyFont="1" applyAlignment="1" applyProtection="1">
      <alignment horizontal="center"/>
    </xf>
    <xf numFmtId="0" fontId="11" fillId="0" borderId="1" xfId="0" applyFont="1" applyFill="1" applyBorder="1" applyAlignment="1" applyProtection="1">
      <alignment vertical="center" wrapText="1"/>
    </xf>
    <xf numFmtId="164" fontId="11" fillId="0" borderId="0" xfId="1" applyNumberFormat="1" applyFont="1" applyFill="1" applyBorder="1" applyAlignment="1" applyProtection="1">
      <alignment vertical="center"/>
    </xf>
    <xf numFmtId="0" fontId="17" fillId="4" borderId="2" xfId="0" applyFont="1" applyFill="1" applyBorder="1" applyAlignment="1" applyProtection="1">
      <alignment vertical="center"/>
    </xf>
    <xf numFmtId="43" fontId="11" fillId="0" borderId="0" xfId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4" borderId="1" xfId="0" applyFont="1" applyFill="1" applyBorder="1" applyAlignment="1" applyProtection="1">
      <alignment vertical="center"/>
    </xf>
    <xf numFmtId="0" fontId="18" fillId="4" borderId="2" xfId="0" applyFont="1" applyFill="1" applyBorder="1" applyAlignment="1" applyProtection="1">
      <alignment horizontal="left" vertical="center" wrapText="1"/>
    </xf>
    <xf numFmtId="0" fontId="18" fillId="4" borderId="3" xfId="0" applyFont="1" applyFill="1" applyBorder="1" applyAlignment="1" applyProtection="1">
      <alignment horizontal="left" vertical="center" wrapText="1"/>
    </xf>
    <xf numFmtId="0" fontId="18" fillId="4" borderId="4" xfId="0" applyFont="1" applyFill="1" applyBorder="1" applyAlignment="1" applyProtection="1">
      <alignment horizontal="left" vertical="center" wrapText="1"/>
    </xf>
    <xf numFmtId="44" fontId="9" fillId="4" borderId="1" xfId="1" applyNumberFormat="1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vertical="center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43" fontId="9" fillId="4" borderId="5" xfId="1" applyFont="1" applyFill="1" applyBorder="1" applyAlignment="1" applyProtection="1">
      <alignment horizontal="center" vertical="center"/>
    </xf>
    <xf numFmtId="7" fontId="9" fillId="4" borderId="5" xfId="1" applyNumberFormat="1" applyFont="1" applyFill="1" applyBorder="1" applyAlignment="1" applyProtection="1">
      <alignment horizontal="center" vertical="center"/>
    </xf>
    <xf numFmtId="0" fontId="9" fillId="8" borderId="1" xfId="0" applyFont="1" applyFill="1" applyBorder="1" applyAlignment="1" applyProtection="1">
      <alignment horizontal="center" vertical="center" wrapText="1"/>
    </xf>
    <xf numFmtId="0" fontId="9" fillId="9" borderId="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horizontal="center" vertical="center"/>
    </xf>
    <xf numFmtId="43" fontId="11" fillId="0" borderId="0" xfId="1" applyFont="1" applyFill="1" applyAlignment="1" applyProtection="1">
      <alignment horizontal="center" vertical="center"/>
    </xf>
    <xf numFmtId="43" fontId="14" fillId="0" borderId="0" xfId="1" applyFont="1" applyAlignment="1" applyProtection="1">
      <alignment horizontal="center" vertical="center"/>
    </xf>
    <xf numFmtId="164" fontId="11" fillId="0" borderId="0" xfId="0" applyNumberFormat="1" applyFont="1" applyProtection="1"/>
    <xf numFmtId="9" fontId="19" fillId="0" borderId="0" xfId="1" applyNumberFormat="1" applyFont="1" applyFill="1" applyAlignment="1" applyProtection="1">
      <alignment vertical="center"/>
    </xf>
    <xf numFmtId="43" fontId="19" fillId="0" borderId="0" xfId="1" applyFont="1" applyFill="1" applyAlignment="1" applyProtection="1">
      <alignment vertical="center"/>
    </xf>
    <xf numFmtId="9" fontId="19" fillId="0" borderId="0" xfId="0" applyNumberFormat="1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10" fontId="12" fillId="7" borderId="2" xfId="2" applyNumberFormat="1" applyFont="1" applyFill="1" applyBorder="1" applyAlignment="1" applyProtection="1">
      <alignment horizontal="center" vertical="center"/>
      <protection locked="0"/>
    </xf>
    <xf numFmtId="10" fontId="12" fillId="7" borderId="4" xfId="2" applyNumberFormat="1" applyFont="1" applyFill="1" applyBorder="1" applyAlignment="1" applyProtection="1">
      <alignment horizontal="center" vertical="center"/>
      <protection locked="0"/>
    </xf>
    <xf numFmtId="4" fontId="11" fillId="7" borderId="1" xfId="1" applyNumberFormat="1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vertical="center"/>
      <protection locked="0"/>
    </xf>
    <xf numFmtId="0" fontId="17" fillId="4" borderId="3" xfId="0" applyFont="1" applyFill="1" applyBorder="1" applyAlignment="1" applyProtection="1">
      <alignment vertical="center"/>
      <protection locked="0"/>
    </xf>
    <xf numFmtId="0" fontId="12" fillId="4" borderId="3" xfId="0" applyFont="1" applyFill="1" applyBorder="1" applyAlignment="1" applyProtection="1">
      <alignment vertical="center"/>
      <protection locked="0"/>
    </xf>
    <xf numFmtId="0" fontId="15" fillId="4" borderId="3" xfId="0" applyFont="1" applyFill="1" applyBorder="1" applyAlignment="1" applyProtection="1">
      <alignment vertical="center"/>
      <protection locked="0"/>
    </xf>
  </cellXfs>
  <cellStyles count="5">
    <cellStyle name="Normal" xfId="0" builtinId="0"/>
    <cellStyle name="Normal 2" xfId="3" xr:uid="{1FBED90C-49BF-434B-8867-721F15E34F1F}"/>
    <cellStyle name="Porcentagem" xfId="2" builtinId="5"/>
    <cellStyle name="Vírgula" xfId="1" builtinId="3"/>
    <cellStyle name="Vírgula 2" xfId="4" xr:uid="{30BF7AFA-3B72-4DE4-A128-C0C6DF9B127C}"/>
  </cellStyles>
  <dxfs count="7">
    <dxf>
      <font>
        <b/>
        <i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C2FA0-2EBE-4FF8-937C-1E94569DB2CC}">
  <dimension ref="A1:S189"/>
  <sheetViews>
    <sheetView tabSelected="1" workbookViewId="0">
      <selection activeCell="E10" sqref="E10:F31"/>
    </sheetView>
  </sheetViews>
  <sheetFormatPr defaultColWidth="9.140625" defaultRowHeight="12.75" x14ac:dyDescent="0.2"/>
  <cols>
    <col min="1" max="1" width="5.85546875" style="119" bestFit="1" customWidth="1"/>
    <col min="2" max="2" width="55.42578125" style="110" customWidth="1"/>
    <col min="3" max="3" width="5.28515625" style="111" bestFit="1" customWidth="1"/>
    <col min="4" max="4" width="7" style="112" bestFit="1" customWidth="1"/>
    <col min="5" max="6" width="6.42578125" style="113" customWidth="1"/>
    <col min="7" max="7" width="10.140625" style="113" bestFit="1" customWidth="1"/>
    <col min="8" max="8" width="12.7109375" style="113" bestFit="1" customWidth="1"/>
    <col min="9" max="9" width="11.7109375" style="113" bestFit="1" customWidth="1"/>
    <col min="10" max="10" width="12.7109375" style="113" bestFit="1" customWidth="1"/>
    <col min="11" max="11" width="9.42578125" style="50" customWidth="1"/>
    <col min="12" max="12" width="18.7109375" style="50" bestFit="1" customWidth="1"/>
    <col min="13" max="16384" width="9.140625" style="50"/>
  </cols>
  <sheetData>
    <row r="1" spans="1:12" ht="27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8"/>
      <c r="K1" s="49"/>
    </row>
    <row r="2" spans="1:12" ht="15" customHeight="1" x14ac:dyDescent="0.25">
      <c r="A2" s="51" t="s">
        <v>1</v>
      </c>
      <c r="B2" s="52" t="s">
        <v>59</v>
      </c>
      <c r="C2" s="53"/>
      <c r="D2" s="53"/>
      <c r="E2" s="53"/>
      <c r="F2" s="53"/>
      <c r="G2" s="53"/>
      <c r="H2" s="53"/>
      <c r="I2" s="53"/>
      <c r="J2" s="54"/>
      <c r="K2" s="49"/>
    </row>
    <row r="3" spans="1:12" ht="15" x14ac:dyDescent="0.25">
      <c r="A3" s="55" t="s">
        <v>2</v>
      </c>
      <c r="B3" s="56" t="s">
        <v>60</v>
      </c>
      <c r="C3" s="56"/>
      <c r="D3" s="56"/>
      <c r="E3" s="56"/>
      <c r="F3" s="56"/>
      <c r="G3" s="56"/>
      <c r="H3" s="56"/>
      <c r="I3" s="56"/>
      <c r="J3" s="56"/>
      <c r="K3" s="49"/>
    </row>
    <row r="4" spans="1:12" ht="15" x14ac:dyDescent="0.25">
      <c r="A4" s="55" t="s">
        <v>3</v>
      </c>
      <c r="B4" s="56" t="s">
        <v>4</v>
      </c>
      <c r="C4" s="56"/>
      <c r="D4" s="56"/>
      <c r="E4" s="56"/>
      <c r="F4" s="56"/>
      <c r="G4" s="56"/>
      <c r="H4" s="56"/>
      <c r="I4" s="56"/>
      <c r="J4" s="56"/>
      <c r="K4" s="49"/>
    </row>
    <row r="5" spans="1:12" ht="15" x14ac:dyDescent="0.25">
      <c r="A5" s="57" t="s">
        <v>5</v>
      </c>
      <c r="B5" s="58"/>
      <c r="C5" s="58"/>
      <c r="D5" s="58"/>
      <c r="E5" s="58"/>
      <c r="F5" s="58"/>
      <c r="G5" s="58"/>
      <c r="H5" s="58"/>
      <c r="I5" s="58"/>
      <c r="J5" s="59"/>
      <c r="K5" s="49"/>
    </row>
    <row r="6" spans="1:12" ht="15.75" customHeight="1" x14ac:dyDescent="0.25">
      <c r="A6" s="60" t="s">
        <v>74</v>
      </c>
      <c r="B6" s="61"/>
      <c r="C6" s="61"/>
      <c r="D6" s="61"/>
      <c r="E6" s="61"/>
      <c r="F6" s="61"/>
      <c r="G6" s="61"/>
      <c r="H6" s="62"/>
      <c r="I6" s="120"/>
      <c r="J6" s="121"/>
      <c r="K6" s="49"/>
    </row>
    <row r="7" spans="1:12" s="66" customFormat="1" ht="15" x14ac:dyDescent="0.25">
      <c r="A7" s="63" t="s">
        <v>6</v>
      </c>
      <c r="B7" s="64" t="s">
        <v>7</v>
      </c>
      <c r="C7" s="63" t="s">
        <v>8</v>
      </c>
      <c r="D7" s="65" t="s">
        <v>9</v>
      </c>
      <c r="E7" s="65" t="s">
        <v>10</v>
      </c>
      <c r="F7" s="65"/>
      <c r="G7" s="65"/>
      <c r="H7" s="65" t="s">
        <v>11</v>
      </c>
      <c r="I7" s="65"/>
      <c r="J7" s="65"/>
      <c r="K7" s="49"/>
    </row>
    <row r="8" spans="1:12" s="66" customFormat="1" ht="15" x14ac:dyDescent="0.25">
      <c r="A8" s="63"/>
      <c r="B8" s="64"/>
      <c r="C8" s="63"/>
      <c r="D8" s="65"/>
      <c r="E8" s="67" t="s">
        <v>12</v>
      </c>
      <c r="F8" s="67" t="s">
        <v>13</v>
      </c>
      <c r="G8" s="67" t="s">
        <v>14</v>
      </c>
      <c r="H8" s="67" t="s">
        <v>12</v>
      </c>
      <c r="I8" s="67" t="s">
        <v>13</v>
      </c>
      <c r="J8" s="67" t="s">
        <v>14</v>
      </c>
      <c r="K8" s="49"/>
    </row>
    <row r="9" spans="1:12" s="66" customFormat="1" ht="15" x14ac:dyDescent="0.25">
      <c r="A9" s="68">
        <v>1</v>
      </c>
      <c r="B9" s="69" t="s">
        <v>42</v>
      </c>
      <c r="C9" s="70"/>
      <c r="D9" s="70"/>
      <c r="E9" s="70"/>
      <c r="F9" s="70"/>
      <c r="G9" s="70"/>
      <c r="H9" s="71"/>
      <c r="I9" s="71"/>
      <c r="J9" s="71"/>
      <c r="K9" s="49"/>
    </row>
    <row r="10" spans="1:12" s="66" customFormat="1" ht="21.75" customHeight="1" x14ac:dyDescent="0.25">
      <c r="A10" s="72" t="s">
        <v>15</v>
      </c>
      <c r="B10" s="73" t="s">
        <v>47</v>
      </c>
      <c r="C10" s="72" t="s">
        <v>18</v>
      </c>
      <c r="D10" s="74">
        <v>40</v>
      </c>
      <c r="E10" s="122"/>
      <c r="F10" s="122"/>
      <c r="G10" s="75">
        <f>E10+F10</f>
        <v>0</v>
      </c>
      <c r="H10" s="75">
        <f>ROUND(D10*E10,2)</f>
        <v>0</v>
      </c>
      <c r="I10" s="75">
        <f>ROUND(D10*F10,2)</f>
        <v>0</v>
      </c>
      <c r="J10" s="76">
        <f>H10+I10</f>
        <v>0</v>
      </c>
      <c r="K10" s="49"/>
      <c r="L10" s="77"/>
    </row>
    <row r="11" spans="1:12" s="66" customFormat="1" ht="18" customHeight="1" x14ac:dyDescent="0.25">
      <c r="A11" s="78"/>
      <c r="B11" s="79" t="s">
        <v>37</v>
      </c>
      <c r="C11" s="80"/>
      <c r="D11" s="80"/>
      <c r="E11" s="123"/>
      <c r="F11" s="123"/>
      <c r="G11" s="80"/>
      <c r="H11" s="81">
        <f>SUM(H10)</f>
        <v>0</v>
      </c>
      <c r="I11" s="81">
        <f>SUM(I10)</f>
        <v>0</v>
      </c>
      <c r="J11" s="81">
        <f>SUM(J10)</f>
        <v>0</v>
      </c>
      <c r="K11" s="49"/>
      <c r="L11" s="77"/>
    </row>
    <row r="12" spans="1:12" s="66" customFormat="1" ht="16.5" customHeight="1" x14ac:dyDescent="0.25">
      <c r="A12" s="82">
        <v>2</v>
      </c>
      <c r="B12" s="83" t="s">
        <v>23</v>
      </c>
      <c r="C12" s="84"/>
      <c r="D12" s="84"/>
      <c r="E12" s="125"/>
      <c r="F12" s="125"/>
      <c r="G12" s="84"/>
      <c r="H12" s="84"/>
      <c r="I12" s="84"/>
      <c r="J12" s="84"/>
      <c r="K12" s="49"/>
      <c r="L12" s="77"/>
    </row>
    <row r="13" spans="1:12" s="66" customFormat="1" ht="15" customHeight="1" x14ac:dyDescent="0.2">
      <c r="A13" s="72" t="s">
        <v>24</v>
      </c>
      <c r="B13" s="73" t="s">
        <v>19</v>
      </c>
      <c r="C13" s="72" t="s">
        <v>18</v>
      </c>
      <c r="D13" s="74">
        <v>10</v>
      </c>
      <c r="E13" s="122"/>
      <c r="F13" s="122"/>
      <c r="G13" s="75">
        <f t="shared" ref="G13:G14" si="0">E13+F13</f>
        <v>0</v>
      </c>
      <c r="H13" s="75">
        <f t="shared" ref="H13:H14" si="1">ROUND(D13*E13,2)</f>
        <v>0</v>
      </c>
      <c r="I13" s="75">
        <f t="shared" ref="I13:I14" si="2">ROUND(D13*F13,2)</f>
        <v>0</v>
      </c>
      <c r="J13" s="76">
        <f t="shared" ref="J13:J14" si="3">H13+I13</f>
        <v>0</v>
      </c>
      <c r="L13" s="77"/>
    </row>
    <row r="14" spans="1:12" s="66" customFormat="1" ht="24.75" customHeight="1" x14ac:dyDescent="0.2">
      <c r="A14" s="72" t="s">
        <v>25</v>
      </c>
      <c r="B14" s="85" t="s">
        <v>21</v>
      </c>
      <c r="C14" s="72" t="s">
        <v>17</v>
      </c>
      <c r="D14" s="74">
        <v>3</v>
      </c>
      <c r="E14" s="122"/>
      <c r="F14" s="122"/>
      <c r="G14" s="75">
        <f t="shared" si="0"/>
        <v>0</v>
      </c>
      <c r="H14" s="75">
        <f t="shared" si="1"/>
        <v>0</v>
      </c>
      <c r="I14" s="75">
        <f t="shared" si="2"/>
        <v>0</v>
      </c>
      <c r="J14" s="76">
        <f t="shared" si="3"/>
        <v>0</v>
      </c>
      <c r="L14" s="77"/>
    </row>
    <row r="15" spans="1:12" s="66" customFormat="1" ht="14.25" customHeight="1" x14ac:dyDescent="0.25">
      <c r="A15" s="78"/>
      <c r="B15" s="79" t="s">
        <v>37</v>
      </c>
      <c r="C15" s="80"/>
      <c r="D15" s="80"/>
      <c r="E15" s="123"/>
      <c r="F15" s="123"/>
      <c r="G15" s="86"/>
      <c r="H15" s="81">
        <f>SUM(H13:H14)</f>
        <v>0</v>
      </c>
      <c r="I15" s="81">
        <f>SUM(I13:I14)</f>
        <v>0</v>
      </c>
      <c r="J15" s="81">
        <f>SUM(J13:J14)</f>
        <v>0</v>
      </c>
      <c r="K15" s="49"/>
      <c r="L15" s="77"/>
    </row>
    <row r="16" spans="1:12" s="66" customFormat="1" x14ac:dyDescent="0.2">
      <c r="A16" s="87">
        <v>3</v>
      </c>
      <c r="B16" s="69" t="s">
        <v>43</v>
      </c>
      <c r="C16" s="88"/>
      <c r="D16" s="88"/>
      <c r="E16" s="126"/>
      <c r="F16" s="126"/>
      <c r="G16" s="88"/>
      <c r="H16" s="88"/>
      <c r="I16" s="88"/>
      <c r="J16" s="88"/>
    </row>
    <row r="17" spans="1:14" s="66" customFormat="1" ht="38.25" x14ac:dyDescent="0.25">
      <c r="A17" s="72" t="s">
        <v>26</v>
      </c>
      <c r="B17" s="73" t="s">
        <v>61</v>
      </c>
      <c r="C17" s="72" t="s">
        <v>18</v>
      </c>
      <c r="D17" s="74">
        <v>18</v>
      </c>
      <c r="E17" s="122"/>
      <c r="F17" s="122"/>
      <c r="G17" s="75">
        <f t="shared" ref="G17:G21" si="4">E17+F17</f>
        <v>0</v>
      </c>
      <c r="H17" s="75">
        <f t="shared" ref="H17:H21" si="5">ROUND(D17*E17,2)</f>
        <v>0</v>
      </c>
      <c r="I17" s="75">
        <f t="shared" ref="I17:I21" si="6">ROUND(D17*F17,2)</f>
        <v>0</v>
      </c>
      <c r="J17" s="76">
        <f t="shared" ref="J17:J21" si="7">H17+I17</f>
        <v>0</v>
      </c>
      <c r="K17" s="89"/>
      <c r="L17" s="77"/>
    </row>
    <row r="18" spans="1:14" s="66" customFormat="1" ht="38.25" x14ac:dyDescent="0.25">
      <c r="A18" s="72" t="s">
        <v>27</v>
      </c>
      <c r="B18" s="73" t="s">
        <v>62</v>
      </c>
      <c r="C18" s="72" t="s">
        <v>17</v>
      </c>
      <c r="D18" s="74">
        <v>2.2000000000000002</v>
      </c>
      <c r="E18" s="122"/>
      <c r="F18" s="122"/>
      <c r="G18" s="75">
        <f t="shared" si="4"/>
        <v>0</v>
      </c>
      <c r="H18" s="75">
        <f t="shared" si="5"/>
        <v>0</v>
      </c>
      <c r="I18" s="75">
        <f t="shared" si="6"/>
        <v>0</v>
      </c>
      <c r="J18" s="76">
        <f t="shared" si="7"/>
        <v>0</v>
      </c>
      <c r="K18" s="89"/>
      <c r="L18" s="77"/>
    </row>
    <row r="19" spans="1:14" s="66" customFormat="1" ht="25.5" x14ac:dyDescent="0.25">
      <c r="A19" s="72" t="s">
        <v>28</v>
      </c>
      <c r="B19" s="90" t="s">
        <v>63</v>
      </c>
      <c r="C19" s="72" t="s">
        <v>20</v>
      </c>
      <c r="D19" s="74">
        <v>35</v>
      </c>
      <c r="E19" s="122"/>
      <c r="F19" s="122"/>
      <c r="G19" s="75">
        <f t="shared" si="4"/>
        <v>0</v>
      </c>
      <c r="H19" s="75">
        <f t="shared" si="5"/>
        <v>0</v>
      </c>
      <c r="I19" s="75">
        <f t="shared" si="6"/>
        <v>0</v>
      </c>
      <c r="J19" s="76">
        <f t="shared" si="7"/>
        <v>0</v>
      </c>
      <c r="K19" s="49"/>
      <c r="L19" s="77"/>
    </row>
    <row r="20" spans="1:14" s="66" customFormat="1" ht="38.25" x14ac:dyDescent="0.25">
      <c r="A20" s="72" t="s">
        <v>29</v>
      </c>
      <c r="B20" s="73" t="s">
        <v>64</v>
      </c>
      <c r="C20" s="72" t="s">
        <v>17</v>
      </c>
      <c r="D20" s="74">
        <v>2.16</v>
      </c>
      <c r="E20" s="122"/>
      <c r="F20" s="122"/>
      <c r="G20" s="75">
        <f t="shared" si="4"/>
        <v>0</v>
      </c>
      <c r="H20" s="75">
        <f t="shared" si="5"/>
        <v>0</v>
      </c>
      <c r="I20" s="75">
        <f t="shared" si="6"/>
        <v>0</v>
      </c>
      <c r="J20" s="76">
        <f t="shared" si="7"/>
        <v>0</v>
      </c>
      <c r="K20" s="49"/>
      <c r="L20" s="91"/>
      <c r="M20" s="91"/>
      <c r="N20" s="91"/>
    </row>
    <row r="21" spans="1:14" s="66" customFormat="1" ht="41.25" customHeight="1" x14ac:dyDescent="0.25">
      <c r="A21" s="72" t="s">
        <v>36</v>
      </c>
      <c r="B21" s="73" t="s">
        <v>65</v>
      </c>
      <c r="C21" s="72" t="s">
        <v>17</v>
      </c>
      <c r="D21" s="74">
        <v>14.4</v>
      </c>
      <c r="E21" s="122"/>
      <c r="F21" s="122"/>
      <c r="G21" s="75">
        <f t="shared" si="4"/>
        <v>0</v>
      </c>
      <c r="H21" s="75">
        <f t="shared" si="5"/>
        <v>0</v>
      </c>
      <c r="I21" s="75">
        <f t="shared" si="6"/>
        <v>0</v>
      </c>
      <c r="J21" s="76">
        <f t="shared" si="7"/>
        <v>0</v>
      </c>
      <c r="K21" s="49"/>
      <c r="L21" s="77"/>
    </row>
    <row r="22" spans="1:14" s="66" customFormat="1" ht="14.25" customHeight="1" x14ac:dyDescent="0.25">
      <c r="A22" s="78"/>
      <c r="B22" s="79" t="s">
        <v>37</v>
      </c>
      <c r="C22" s="80"/>
      <c r="D22" s="80"/>
      <c r="E22" s="123"/>
      <c r="F22" s="123"/>
      <c r="G22" s="86"/>
      <c r="H22" s="81">
        <f>SUM(H17:H21)</f>
        <v>0</v>
      </c>
      <c r="I22" s="81">
        <f>SUM(I17:I21)</f>
        <v>0</v>
      </c>
      <c r="J22" s="81">
        <f>SUM(J17:J21)</f>
        <v>0</v>
      </c>
      <c r="K22" s="49"/>
      <c r="L22" s="77"/>
    </row>
    <row r="23" spans="1:14" s="66" customFormat="1" x14ac:dyDescent="0.2">
      <c r="A23" s="82">
        <v>4</v>
      </c>
      <c r="B23" s="92" t="s">
        <v>45</v>
      </c>
      <c r="C23" s="83"/>
      <c r="D23" s="83"/>
      <c r="E23" s="124"/>
      <c r="F23" s="124"/>
      <c r="G23" s="83"/>
      <c r="H23" s="83"/>
      <c r="I23" s="83"/>
      <c r="J23" s="83"/>
      <c r="K23" s="93"/>
      <c r="L23" s="77"/>
      <c r="N23" s="94"/>
    </row>
    <row r="24" spans="1:14" s="66" customFormat="1" ht="51" x14ac:dyDescent="0.25">
      <c r="A24" s="72" t="s">
        <v>30</v>
      </c>
      <c r="B24" s="73" t="s">
        <v>66</v>
      </c>
      <c r="C24" s="72" t="s">
        <v>18</v>
      </c>
      <c r="D24" s="74">
        <v>20</v>
      </c>
      <c r="E24" s="122"/>
      <c r="F24" s="122"/>
      <c r="G24" s="75">
        <f t="shared" ref="G24:G27" si="8">E24+F24</f>
        <v>0</v>
      </c>
      <c r="H24" s="75">
        <f t="shared" ref="H24:H27" si="9">ROUND(D24*E24,2)</f>
        <v>0</v>
      </c>
      <c r="I24" s="75">
        <f t="shared" ref="I24:I27" si="10">ROUND(D24*F24,2)</f>
        <v>0</v>
      </c>
      <c r="J24" s="76">
        <f t="shared" ref="J24:J27" si="11">H24+I24</f>
        <v>0</v>
      </c>
      <c r="K24" s="49"/>
      <c r="L24" s="77"/>
      <c r="N24" s="94"/>
    </row>
    <row r="25" spans="1:14" s="66" customFormat="1" ht="38.25" x14ac:dyDescent="0.25">
      <c r="A25" s="72" t="s">
        <v>31</v>
      </c>
      <c r="B25" s="73" t="s">
        <v>67</v>
      </c>
      <c r="C25" s="72" t="s">
        <v>18</v>
      </c>
      <c r="D25" s="74">
        <v>12</v>
      </c>
      <c r="E25" s="122"/>
      <c r="F25" s="122"/>
      <c r="G25" s="75">
        <f t="shared" si="8"/>
        <v>0</v>
      </c>
      <c r="H25" s="75">
        <f t="shared" si="9"/>
        <v>0</v>
      </c>
      <c r="I25" s="75">
        <f t="shared" si="10"/>
        <v>0</v>
      </c>
      <c r="J25" s="76">
        <f t="shared" si="11"/>
        <v>0</v>
      </c>
      <c r="K25" s="49"/>
      <c r="L25" s="77"/>
      <c r="N25" s="94"/>
    </row>
    <row r="26" spans="1:14" s="66" customFormat="1" ht="36" x14ac:dyDescent="0.25">
      <c r="A26" s="72" t="s">
        <v>32</v>
      </c>
      <c r="B26" s="85" t="s">
        <v>68</v>
      </c>
      <c r="C26" s="72" t="s">
        <v>18</v>
      </c>
      <c r="D26" s="74">
        <v>46</v>
      </c>
      <c r="E26" s="122"/>
      <c r="F26" s="122"/>
      <c r="G26" s="75">
        <f t="shared" si="8"/>
        <v>0</v>
      </c>
      <c r="H26" s="75">
        <f t="shared" si="9"/>
        <v>0</v>
      </c>
      <c r="I26" s="75">
        <f t="shared" si="10"/>
        <v>0</v>
      </c>
      <c r="J26" s="76">
        <f t="shared" si="11"/>
        <v>0</v>
      </c>
      <c r="K26" s="49"/>
      <c r="L26" s="77"/>
      <c r="N26" s="94"/>
    </row>
    <row r="27" spans="1:14" s="66" customFormat="1" ht="15" x14ac:dyDescent="0.25">
      <c r="A27" s="72" t="s">
        <v>33</v>
      </c>
      <c r="B27" s="85" t="s">
        <v>69</v>
      </c>
      <c r="C27" s="72" t="s">
        <v>17</v>
      </c>
      <c r="D27" s="74">
        <v>23</v>
      </c>
      <c r="E27" s="122"/>
      <c r="F27" s="122"/>
      <c r="G27" s="75">
        <f t="shared" si="8"/>
        <v>0</v>
      </c>
      <c r="H27" s="75">
        <f t="shared" si="9"/>
        <v>0</v>
      </c>
      <c r="I27" s="75">
        <f t="shared" si="10"/>
        <v>0</v>
      </c>
      <c r="J27" s="76">
        <f t="shared" si="11"/>
        <v>0</v>
      </c>
      <c r="K27" s="49"/>
      <c r="L27" s="77"/>
      <c r="N27" s="94"/>
    </row>
    <row r="28" spans="1:14" s="66" customFormat="1" ht="15" x14ac:dyDescent="0.25">
      <c r="A28" s="78"/>
      <c r="B28" s="79" t="s">
        <v>37</v>
      </c>
      <c r="C28" s="80"/>
      <c r="D28" s="80"/>
      <c r="E28" s="123"/>
      <c r="F28" s="123"/>
      <c r="G28" s="86"/>
      <c r="H28" s="81">
        <f>SUM(H24:H27)</f>
        <v>0</v>
      </c>
      <c r="I28" s="81">
        <f>SUM(I24:I27)</f>
        <v>0</v>
      </c>
      <c r="J28" s="81">
        <f>SUM(J24:J27)</f>
        <v>0</v>
      </c>
      <c r="K28" s="49"/>
      <c r="L28" s="77"/>
    </row>
    <row r="29" spans="1:14" s="66" customFormat="1" ht="15" x14ac:dyDescent="0.25">
      <c r="A29" s="82">
        <v>5</v>
      </c>
      <c r="B29" s="92" t="s">
        <v>46</v>
      </c>
      <c r="C29" s="83"/>
      <c r="D29" s="83"/>
      <c r="E29" s="124"/>
      <c r="F29" s="124"/>
      <c r="G29" s="83"/>
      <c r="H29" s="83"/>
      <c r="I29" s="83"/>
      <c r="J29" s="83"/>
      <c r="K29" s="49"/>
      <c r="L29" s="77"/>
    </row>
    <row r="30" spans="1:14" s="66" customFormat="1" ht="28.5" customHeight="1" x14ac:dyDescent="0.25">
      <c r="A30" s="72" t="s">
        <v>34</v>
      </c>
      <c r="B30" s="73" t="s">
        <v>70</v>
      </c>
      <c r="C30" s="72" t="s">
        <v>17</v>
      </c>
      <c r="D30" s="74">
        <v>25</v>
      </c>
      <c r="E30" s="122"/>
      <c r="F30" s="122"/>
      <c r="G30" s="75">
        <f t="shared" ref="G30:G31" si="12">E30+F30</f>
        <v>0</v>
      </c>
      <c r="H30" s="75">
        <f t="shared" ref="H30:H31" si="13">ROUND(D30*E30,2)</f>
        <v>0</v>
      </c>
      <c r="I30" s="75">
        <f t="shared" ref="I30:I31" si="14">ROUND(D30*F30,2)</f>
        <v>0</v>
      </c>
      <c r="J30" s="76">
        <f t="shared" ref="J30:J31" si="15">H30+I30</f>
        <v>0</v>
      </c>
      <c r="K30" s="49"/>
      <c r="L30" s="77"/>
    </row>
    <row r="31" spans="1:14" s="66" customFormat="1" ht="15" x14ac:dyDescent="0.25">
      <c r="A31" s="72" t="s">
        <v>35</v>
      </c>
      <c r="B31" s="73" t="s">
        <v>22</v>
      </c>
      <c r="C31" s="72" t="s">
        <v>17</v>
      </c>
      <c r="D31" s="74">
        <v>25</v>
      </c>
      <c r="E31" s="122"/>
      <c r="F31" s="122"/>
      <c r="G31" s="75">
        <f t="shared" si="12"/>
        <v>0</v>
      </c>
      <c r="H31" s="75">
        <f t="shared" si="13"/>
        <v>0</v>
      </c>
      <c r="I31" s="75">
        <f t="shared" si="14"/>
        <v>0</v>
      </c>
      <c r="J31" s="76">
        <f t="shared" si="15"/>
        <v>0</v>
      </c>
      <c r="K31" s="49"/>
      <c r="L31" s="77"/>
    </row>
    <row r="32" spans="1:14" s="66" customFormat="1" ht="15" x14ac:dyDescent="0.25">
      <c r="A32" s="78"/>
      <c r="B32" s="79" t="s">
        <v>37</v>
      </c>
      <c r="C32" s="80"/>
      <c r="D32" s="80"/>
      <c r="E32" s="80"/>
      <c r="F32" s="80"/>
      <c r="G32" s="86"/>
      <c r="H32" s="81">
        <f>SUM(H30:H31)</f>
        <v>0</v>
      </c>
      <c r="I32" s="81">
        <f>SUM(I30:I31)</f>
        <v>0</v>
      </c>
      <c r="J32" s="81">
        <f>SUM(J30:J31)</f>
        <v>0</v>
      </c>
      <c r="K32" s="49"/>
      <c r="L32" s="77"/>
    </row>
    <row r="33" spans="1:12" s="66" customFormat="1" ht="15" customHeight="1" x14ac:dyDescent="0.25">
      <c r="A33" s="95"/>
      <c r="B33" s="96" t="s">
        <v>16</v>
      </c>
      <c r="C33" s="97"/>
      <c r="D33" s="97"/>
      <c r="E33" s="97"/>
      <c r="F33" s="97"/>
      <c r="G33" s="98"/>
      <c r="H33" s="99">
        <f>SUM(H32,H28,H22,H15,H11)</f>
        <v>0</v>
      </c>
      <c r="I33" s="99">
        <f>SUM(I32,I28,I22,I15,I11)</f>
        <v>0</v>
      </c>
      <c r="J33" s="99">
        <f>H33+I33</f>
        <v>0</v>
      </c>
      <c r="K33" s="49"/>
      <c r="L33" s="77"/>
    </row>
    <row r="34" spans="1:12" s="66" customFormat="1" ht="15" x14ac:dyDescent="0.25">
      <c r="A34" s="100"/>
      <c r="B34" s="101"/>
      <c r="C34" s="102"/>
      <c r="D34" s="102"/>
      <c r="E34" s="102"/>
      <c r="F34" s="102"/>
      <c r="G34" s="103"/>
      <c r="H34" s="104"/>
      <c r="I34" s="104"/>
      <c r="J34" s="105">
        <f>SUM(J11,J15,J22,J28,J32)</f>
        <v>0</v>
      </c>
      <c r="K34" s="49"/>
      <c r="L34" s="77"/>
    </row>
    <row r="35" spans="1:12" s="66" customFormat="1" ht="19.5" customHeight="1" x14ac:dyDescent="0.25">
      <c r="A35" s="106" t="s">
        <v>75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49"/>
    </row>
    <row r="36" spans="1:12" s="66" customFormat="1" ht="31.5" customHeight="1" x14ac:dyDescent="0.25">
      <c r="A36" s="106" t="s">
        <v>76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49"/>
    </row>
    <row r="37" spans="1:12" s="66" customFormat="1" ht="15" customHeight="1" x14ac:dyDescent="0.25">
      <c r="A37" s="107" t="s">
        <v>77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49"/>
    </row>
    <row r="38" spans="1:12" s="66" customFormat="1" ht="15" customHeight="1" x14ac:dyDescent="0.25">
      <c r="A38" s="108" t="s">
        <v>78</v>
      </c>
      <c r="B38" s="108"/>
      <c r="C38" s="109" t="s">
        <v>79</v>
      </c>
      <c r="D38" s="109"/>
      <c r="E38" s="109"/>
      <c r="F38" s="109"/>
      <c r="G38" s="109"/>
      <c r="H38" s="109"/>
      <c r="I38" s="109"/>
      <c r="J38" s="109"/>
      <c r="K38" s="49"/>
    </row>
    <row r="39" spans="1:12" s="66" customFormat="1" ht="15" customHeight="1" x14ac:dyDescent="0.25">
      <c r="A39" s="108" t="s">
        <v>80</v>
      </c>
      <c r="B39" s="108"/>
      <c r="C39" s="109" t="s">
        <v>100</v>
      </c>
      <c r="D39" s="109"/>
      <c r="E39" s="109"/>
      <c r="F39" s="109"/>
      <c r="G39" s="109"/>
      <c r="H39" s="109"/>
      <c r="I39" s="109"/>
      <c r="J39" s="109"/>
      <c r="K39" s="49"/>
    </row>
    <row r="40" spans="1:12" s="66" customFormat="1" ht="15" customHeight="1" x14ac:dyDescent="0.25">
      <c r="A40" s="108" t="s">
        <v>81</v>
      </c>
      <c r="B40" s="108"/>
      <c r="C40" s="109" t="s">
        <v>82</v>
      </c>
      <c r="D40" s="109"/>
      <c r="E40" s="109"/>
      <c r="F40" s="109"/>
      <c r="G40" s="109"/>
      <c r="H40" s="109"/>
      <c r="I40" s="109"/>
      <c r="J40" s="109"/>
      <c r="K40" s="49"/>
    </row>
    <row r="41" spans="1:12" s="66" customFormat="1" ht="15" customHeight="1" x14ac:dyDescent="0.25">
      <c r="A41" s="108" t="s">
        <v>83</v>
      </c>
      <c r="B41" s="108"/>
      <c r="C41" s="109" t="s">
        <v>84</v>
      </c>
      <c r="D41" s="109"/>
      <c r="E41" s="109"/>
      <c r="F41" s="109"/>
      <c r="G41" s="109"/>
      <c r="H41" s="109"/>
      <c r="I41" s="109"/>
      <c r="J41" s="109"/>
      <c r="K41" s="49"/>
    </row>
    <row r="42" spans="1:12" s="66" customFormat="1" ht="15" customHeight="1" x14ac:dyDescent="0.25">
      <c r="A42" s="107" t="s">
        <v>85</v>
      </c>
      <c r="B42" s="107"/>
      <c r="C42" s="107"/>
      <c r="D42" s="107"/>
      <c r="E42" s="107"/>
      <c r="F42" s="107"/>
      <c r="G42" s="107"/>
      <c r="H42" s="107"/>
      <c r="I42" s="107"/>
      <c r="J42" s="107"/>
      <c r="K42" s="49"/>
    </row>
    <row r="43" spans="1:12" s="66" customFormat="1" ht="15" x14ac:dyDescent="0.25">
      <c r="A43" s="108" t="s">
        <v>86</v>
      </c>
      <c r="B43" s="108"/>
      <c r="C43" s="32"/>
      <c r="D43" s="32"/>
      <c r="E43" s="32"/>
      <c r="F43" s="32"/>
      <c r="G43" s="32"/>
      <c r="H43" s="32"/>
      <c r="I43" s="32"/>
      <c r="J43" s="32"/>
      <c r="K43" s="49"/>
    </row>
    <row r="44" spans="1:12" s="66" customFormat="1" ht="15" x14ac:dyDescent="0.25">
      <c r="A44" s="108" t="s">
        <v>87</v>
      </c>
      <c r="B44" s="108"/>
      <c r="C44" s="32"/>
      <c r="D44" s="32"/>
      <c r="E44" s="32"/>
      <c r="F44" s="32"/>
      <c r="G44" s="32"/>
      <c r="H44" s="32"/>
      <c r="I44" s="32"/>
      <c r="J44" s="32"/>
      <c r="K44" s="49"/>
    </row>
    <row r="45" spans="1:12" s="66" customFormat="1" ht="15" x14ac:dyDescent="0.25">
      <c r="A45" s="108" t="s">
        <v>88</v>
      </c>
      <c r="B45" s="108"/>
      <c r="C45" s="32"/>
      <c r="D45" s="32"/>
      <c r="E45" s="32"/>
      <c r="F45" s="32"/>
      <c r="G45" s="32"/>
      <c r="H45" s="32"/>
      <c r="I45" s="32"/>
      <c r="J45" s="32"/>
      <c r="K45" s="49"/>
    </row>
    <row r="46" spans="1:12" s="66" customFormat="1" ht="15" x14ac:dyDescent="0.25">
      <c r="A46" s="108" t="s">
        <v>89</v>
      </c>
      <c r="B46" s="108"/>
      <c r="C46" s="32"/>
      <c r="D46" s="32"/>
      <c r="E46" s="32"/>
      <c r="F46" s="32"/>
      <c r="G46" s="32"/>
      <c r="H46" s="32"/>
      <c r="I46" s="32"/>
      <c r="J46" s="32"/>
      <c r="K46" s="49"/>
    </row>
    <row r="47" spans="1:12" s="66" customFormat="1" ht="15" x14ac:dyDescent="0.25">
      <c r="A47" s="108" t="s">
        <v>90</v>
      </c>
      <c r="B47" s="108"/>
      <c r="C47" s="32"/>
      <c r="D47" s="32"/>
      <c r="E47" s="32"/>
      <c r="F47" s="32"/>
      <c r="G47" s="32"/>
      <c r="H47" s="32"/>
      <c r="I47" s="32"/>
      <c r="J47" s="32"/>
      <c r="K47" s="49"/>
    </row>
    <row r="48" spans="1:12" s="66" customFormat="1" ht="15" x14ac:dyDescent="0.25">
      <c r="A48" s="108" t="s">
        <v>91</v>
      </c>
      <c r="B48" s="108"/>
      <c r="C48" s="32"/>
      <c r="D48" s="32"/>
      <c r="E48" s="32"/>
      <c r="F48" s="32"/>
      <c r="G48" s="32"/>
      <c r="H48" s="32"/>
      <c r="I48" s="32"/>
      <c r="J48" s="32"/>
      <c r="K48" s="49"/>
    </row>
    <row r="49" spans="1:11" s="66" customFormat="1" ht="15" x14ac:dyDescent="0.25">
      <c r="A49" s="108" t="s">
        <v>92</v>
      </c>
      <c r="B49" s="108"/>
      <c r="C49" s="32"/>
      <c r="D49" s="32"/>
      <c r="E49" s="32"/>
      <c r="F49" s="32"/>
      <c r="G49" s="32"/>
      <c r="H49" s="32"/>
      <c r="I49" s="32"/>
      <c r="J49" s="32"/>
      <c r="K49" s="49"/>
    </row>
    <row r="50" spans="1:11" s="66" customFormat="1" ht="15" x14ac:dyDescent="0.25">
      <c r="A50" s="108" t="s">
        <v>93</v>
      </c>
      <c r="B50" s="108"/>
      <c r="C50" s="32"/>
      <c r="D50" s="32"/>
      <c r="E50" s="32"/>
      <c r="F50" s="32"/>
      <c r="G50" s="32"/>
      <c r="H50" s="32"/>
      <c r="I50" s="32"/>
      <c r="J50" s="32"/>
      <c r="K50" s="49"/>
    </row>
    <row r="51" spans="1:11" s="66" customFormat="1" ht="15" x14ac:dyDescent="0.25">
      <c r="A51" s="108" t="s">
        <v>94</v>
      </c>
      <c r="B51" s="108"/>
      <c r="C51" s="32"/>
      <c r="D51" s="32"/>
      <c r="E51" s="32"/>
      <c r="F51" s="32"/>
      <c r="G51" s="32"/>
      <c r="H51" s="32"/>
      <c r="I51" s="32"/>
      <c r="J51" s="32"/>
      <c r="K51" s="49"/>
    </row>
    <row r="52" spans="1:11" s="66" customFormat="1" ht="15" x14ac:dyDescent="0.25">
      <c r="A52" s="108" t="s">
        <v>95</v>
      </c>
      <c r="B52" s="108"/>
      <c r="C52" s="32"/>
      <c r="D52" s="32"/>
      <c r="E52" s="32"/>
      <c r="F52" s="32"/>
      <c r="G52" s="32"/>
      <c r="H52" s="32"/>
      <c r="I52" s="32"/>
      <c r="J52" s="32"/>
      <c r="K52" s="49"/>
    </row>
    <row r="53" spans="1:11" s="66" customFormat="1" ht="15" x14ac:dyDescent="0.25">
      <c r="A53" s="108" t="s">
        <v>96</v>
      </c>
      <c r="B53" s="108"/>
      <c r="C53" s="32"/>
      <c r="D53" s="32"/>
      <c r="E53" s="32"/>
      <c r="F53" s="32"/>
      <c r="G53" s="32"/>
      <c r="H53" s="32"/>
      <c r="I53" s="32"/>
      <c r="J53" s="32"/>
      <c r="K53" s="49"/>
    </row>
    <row r="54" spans="1:11" s="66" customFormat="1" ht="15" x14ac:dyDescent="0.25">
      <c r="A54" s="108" t="s">
        <v>97</v>
      </c>
      <c r="B54" s="108"/>
      <c r="C54" s="32"/>
      <c r="D54" s="32"/>
      <c r="E54" s="32"/>
      <c r="F54" s="32"/>
      <c r="G54" s="32"/>
      <c r="H54" s="32"/>
      <c r="I54" s="32"/>
      <c r="J54" s="32"/>
      <c r="K54" s="49"/>
    </row>
    <row r="55" spans="1:11" s="66" customFormat="1" ht="15" x14ac:dyDescent="0.25">
      <c r="K55" s="49"/>
    </row>
    <row r="56" spans="1:11" s="66" customFormat="1" ht="15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pans="1:11" s="66" customFormat="1" ht="15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 s="66" customFormat="1" ht="15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 s="66" customFormat="1" ht="15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s="66" customFormat="1" ht="15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</row>
    <row r="61" spans="1:11" s="66" customFormat="1" ht="15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s="66" customFormat="1" ht="15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s="66" customFormat="1" ht="15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s="66" customFormat="1" ht="15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s="66" customFormat="1" ht="15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s="66" customFormat="1" ht="15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s="66" customFormat="1" ht="15" x14ac:dyDescent="0.25">
      <c r="A67" s="49"/>
      <c r="B67" s="110"/>
      <c r="C67" s="111"/>
      <c r="D67" s="112"/>
      <c r="E67" s="113"/>
      <c r="F67" s="113"/>
      <c r="G67" s="113"/>
      <c r="H67" s="113"/>
      <c r="I67" s="113"/>
      <c r="J67" s="113"/>
      <c r="K67" s="114"/>
    </row>
    <row r="68" spans="1:11" s="66" customFormat="1" ht="15" x14ac:dyDescent="0.25">
      <c r="A68" s="49"/>
      <c r="B68" s="110"/>
      <c r="C68" s="111"/>
      <c r="D68" s="112"/>
      <c r="E68" s="113"/>
      <c r="F68" s="113"/>
      <c r="G68" s="113"/>
      <c r="H68" s="113"/>
      <c r="I68" s="113"/>
      <c r="J68" s="113"/>
      <c r="K68" s="114"/>
    </row>
    <row r="69" spans="1:11" s="66" customFormat="1" ht="15" x14ac:dyDescent="0.25">
      <c r="A69" s="49"/>
      <c r="B69" s="110"/>
      <c r="C69" s="111"/>
      <c r="D69" s="112"/>
      <c r="E69" s="113"/>
      <c r="F69" s="113"/>
      <c r="G69" s="113"/>
      <c r="H69" s="113"/>
      <c r="I69" s="113"/>
      <c r="J69" s="113"/>
      <c r="K69" s="114"/>
    </row>
    <row r="70" spans="1:11" s="66" customFormat="1" ht="15" x14ac:dyDescent="0.25">
      <c r="A70" s="49"/>
      <c r="B70" s="110"/>
      <c r="C70" s="111"/>
      <c r="D70" s="112"/>
      <c r="E70" s="113"/>
      <c r="F70" s="113"/>
      <c r="G70" s="113"/>
      <c r="H70" s="113"/>
      <c r="I70" s="113"/>
      <c r="J70" s="113"/>
      <c r="K70" s="114"/>
    </row>
    <row r="71" spans="1:11" s="66" customFormat="1" ht="15" x14ac:dyDescent="0.25">
      <c r="A71" s="49"/>
      <c r="B71" s="110"/>
      <c r="C71" s="111"/>
      <c r="D71" s="112"/>
      <c r="E71" s="113"/>
      <c r="F71" s="113"/>
      <c r="G71" s="113"/>
      <c r="H71" s="113"/>
      <c r="I71" s="113"/>
      <c r="J71" s="113"/>
      <c r="K71" s="114"/>
    </row>
    <row r="72" spans="1:11" s="66" customFormat="1" ht="15" x14ac:dyDescent="0.25">
      <c r="A72" s="49"/>
      <c r="B72" s="110"/>
      <c r="C72" s="111"/>
      <c r="D72" s="112"/>
      <c r="E72" s="113"/>
      <c r="F72" s="113"/>
      <c r="G72" s="113"/>
      <c r="H72" s="113"/>
      <c r="I72" s="113"/>
      <c r="J72" s="113"/>
      <c r="K72" s="114"/>
    </row>
    <row r="73" spans="1:11" s="66" customFormat="1" ht="15" x14ac:dyDescent="0.25">
      <c r="A73" s="49"/>
      <c r="B73" s="110"/>
      <c r="C73" s="111"/>
      <c r="D73" s="112"/>
      <c r="E73" s="113"/>
      <c r="F73" s="113"/>
      <c r="G73" s="113"/>
      <c r="H73" s="113"/>
      <c r="I73" s="113"/>
      <c r="J73" s="113"/>
    </row>
    <row r="74" spans="1:11" s="66" customFormat="1" ht="15" x14ac:dyDescent="0.25">
      <c r="A74" s="49"/>
      <c r="B74" s="110"/>
      <c r="C74" s="111"/>
      <c r="D74" s="112"/>
      <c r="E74" s="113"/>
      <c r="F74" s="113"/>
      <c r="G74" s="113"/>
      <c r="H74" s="113"/>
      <c r="I74" s="113"/>
      <c r="J74" s="113"/>
      <c r="K74" s="114"/>
    </row>
    <row r="75" spans="1:11" s="66" customFormat="1" ht="15" x14ac:dyDescent="0.25">
      <c r="A75" s="49"/>
      <c r="B75" s="110"/>
      <c r="C75" s="111"/>
      <c r="D75" s="112"/>
      <c r="E75" s="113"/>
      <c r="F75" s="113"/>
      <c r="G75" s="113"/>
      <c r="H75" s="113"/>
      <c r="I75" s="113"/>
      <c r="J75" s="113"/>
      <c r="K75" s="114"/>
    </row>
    <row r="76" spans="1:11" s="66" customFormat="1" ht="15" x14ac:dyDescent="0.25">
      <c r="A76" s="49"/>
      <c r="B76" s="110"/>
      <c r="C76" s="111"/>
      <c r="D76" s="112"/>
      <c r="E76" s="113"/>
      <c r="F76" s="113"/>
      <c r="G76" s="113"/>
      <c r="H76" s="113"/>
      <c r="I76" s="113"/>
      <c r="J76" s="113"/>
      <c r="K76" s="114"/>
    </row>
    <row r="77" spans="1:11" s="66" customFormat="1" ht="15" x14ac:dyDescent="0.25">
      <c r="A77" s="49"/>
      <c r="B77" s="110"/>
      <c r="C77" s="111"/>
      <c r="D77" s="112"/>
      <c r="E77" s="113"/>
      <c r="F77" s="113"/>
      <c r="G77" s="113"/>
      <c r="H77" s="113"/>
      <c r="I77" s="113"/>
      <c r="J77" s="113"/>
      <c r="K77" s="114"/>
    </row>
    <row r="78" spans="1:11" s="66" customFormat="1" ht="15" x14ac:dyDescent="0.25">
      <c r="A78" s="49"/>
      <c r="B78" s="110"/>
      <c r="C78" s="111"/>
      <c r="D78" s="112"/>
      <c r="E78" s="113"/>
      <c r="F78" s="113"/>
      <c r="G78" s="113"/>
      <c r="H78" s="113"/>
      <c r="I78" s="113"/>
      <c r="J78" s="113"/>
      <c r="K78" s="114"/>
    </row>
    <row r="79" spans="1:11" s="66" customFormat="1" ht="15" x14ac:dyDescent="0.25">
      <c r="A79" s="49"/>
      <c r="B79" s="110"/>
      <c r="C79" s="111"/>
      <c r="D79" s="112"/>
      <c r="E79" s="113"/>
      <c r="F79" s="113"/>
      <c r="G79" s="113"/>
      <c r="H79" s="113"/>
      <c r="I79" s="113"/>
      <c r="J79" s="113"/>
      <c r="K79" s="114"/>
    </row>
    <row r="80" spans="1:11" s="66" customFormat="1" ht="15" x14ac:dyDescent="0.25">
      <c r="A80" s="49"/>
      <c r="B80" s="110"/>
      <c r="C80" s="111"/>
      <c r="D80" s="112"/>
      <c r="E80" s="113"/>
      <c r="F80" s="113"/>
      <c r="G80" s="113"/>
      <c r="H80" s="113"/>
      <c r="I80" s="113"/>
      <c r="J80" s="113"/>
      <c r="K80" s="114"/>
    </row>
    <row r="81" spans="1:10" s="66" customFormat="1" ht="15" x14ac:dyDescent="0.25">
      <c r="A81" s="49"/>
      <c r="B81" s="110"/>
      <c r="C81" s="111"/>
      <c r="D81" s="112"/>
      <c r="E81" s="113"/>
      <c r="F81" s="113"/>
      <c r="G81" s="113"/>
      <c r="H81" s="113"/>
      <c r="I81" s="113"/>
      <c r="J81" s="113"/>
    </row>
    <row r="82" spans="1:10" s="66" customFormat="1" ht="15" x14ac:dyDescent="0.25">
      <c r="A82" s="49"/>
      <c r="B82" s="110"/>
      <c r="C82" s="111"/>
      <c r="D82" s="112"/>
      <c r="E82" s="113"/>
      <c r="F82" s="113"/>
      <c r="G82" s="113"/>
      <c r="H82" s="113"/>
      <c r="I82" s="113"/>
      <c r="J82" s="113"/>
    </row>
    <row r="83" spans="1:10" s="66" customFormat="1" ht="15" x14ac:dyDescent="0.25">
      <c r="A83" s="49"/>
      <c r="B83" s="110"/>
      <c r="C83" s="111"/>
      <c r="D83" s="112"/>
      <c r="E83" s="113"/>
      <c r="F83" s="113"/>
      <c r="G83" s="113"/>
      <c r="H83" s="113"/>
      <c r="I83" s="113"/>
      <c r="J83" s="113"/>
    </row>
    <row r="84" spans="1:10" s="66" customFormat="1" ht="15" x14ac:dyDescent="0.25">
      <c r="A84" s="49"/>
      <c r="B84" s="110"/>
      <c r="C84" s="111"/>
      <c r="D84" s="112"/>
      <c r="E84" s="113"/>
      <c r="F84" s="113"/>
      <c r="G84" s="113"/>
      <c r="H84" s="113"/>
      <c r="I84" s="113"/>
      <c r="J84" s="113"/>
    </row>
    <row r="85" spans="1:10" s="66" customFormat="1" ht="15" x14ac:dyDescent="0.25">
      <c r="A85" s="49"/>
      <c r="B85" s="110"/>
      <c r="C85" s="111"/>
      <c r="D85" s="112"/>
      <c r="E85" s="113"/>
      <c r="F85" s="113"/>
      <c r="G85" s="113"/>
      <c r="H85" s="113"/>
      <c r="I85" s="113"/>
      <c r="J85" s="113"/>
    </row>
    <row r="86" spans="1:10" s="66" customFormat="1" ht="15" x14ac:dyDescent="0.25">
      <c r="A86" s="49"/>
      <c r="B86" s="110"/>
      <c r="C86" s="111"/>
      <c r="D86" s="112"/>
      <c r="E86" s="113"/>
      <c r="F86" s="113"/>
      <c r="G86" s="113"/>
      <c r="H86" s="113"/>
      <c r="I86" s="113"/>
      <c r="J86" s="113"/>
    </row>
    <row r="87" spans="1:10" s="66" customFormat="1" ht="15" x14ac:dyDescent="0.25">
      <c r="A87" s="49"/>
      <c r="B87" s="110"/>
      <c r="C87" s="111"/>
      <c r="D87" s="112"/>
      <c r="E87" s="113"/>
      <c r="F87" s="113"/>
      <c r="G87" s="113"/>
      <c r="H87" s="113"/>
      <c r="I87" s="113"/>
      <c r="J87" s="113"/>
    </row>
    <row r="88" spans="1:10" s="66" customFormat="1" ht="15" x14ac:dyDescent="0.25">
      <c r="A88" s="49"/>
      <c r="B88" s="110"/>
      <c r="C88" s="111"/>
      <c r="D88" s="112"/>
      <c r="E88" s="113"/>
      <c r="F88" s="113"/>
      <c r="G88" s="113"/>
      <c r="H88" s="113"/>
      <c r="I88" s="113"/>
      <c r="J88" s="113"/>
    </row>
    <row r="89" spans="1:10" s="66" customFormat="1" ht="15" x14ac:dyDescent="0.25">
      <c r="A89" s="49"/>
      <c r="B89" s="110"/>
      <c r="C89" s="111"/>
      <c r="D89" s="112"/>
      <c r="E89" s="113"/>
      <c r="F89" s="113"/>
      <c r="G89" s="113"/>
      <c r="H89" s="113"/>
      <c r="I89" s="113"/>
      <c r="J89" s="113"/>
    </row>
    <row r="90" spans="1:10" s="66" customFormat="1" ht="15" x14ac:dyDescent="0.25">
      <c r="A90" s="49"/>
      <c r="B90" s="110"/>
      <c r="C90" s="111"/>
      <c r="D90" s="112"/>
      <c r="E90" s="113"/>
      <c r="F90" s="113"/>
      <c r="G90" s="113"/>
      <c r="H90" s="113"/>
      <c r="I90" s="113"/>
      <c r="J90" s="113"/>
    </row>
    <row r="91" spans="1:10" s="66" customFormat="1" ht="15" x14ac:dyDescent="0.25">
      <c r="A91" s="49"/>
      <c r="B91" s="110"/>
      <c r="C91" s="111"/>
      <c r="D91" s="112"/>
      <c r="E91" s="113"/>
      <c r="F91" s="113"/>
      <c r="G91" s="113"/>
      <c r="H91" s="113"/>
      <c r="I91" s="113"/>
      <c r="J91" s="113"/>
    </row>
    <row r="92" spans="1:10" s="66" customFormat="1" ht="15" x14ac:dyDescent="0.25">
      <c r="A92" s="49"/>
      <c r="B92" s="110"/>
      <c r="C92" s="111"/>
      <c r="D92" s="112"/>
      <c r="E92" s="113"/>
      <c r="F92" s="113"/>
      <c r="G92" s="113"/>
      <c r="H92" s="113"/>
      <c r="I92" s="113"/>
      <c r="J92" s="113"/>
    </row>
    <row r="93" spans="1:10" s="66" customFormat="1" ht="15" x14ac:dyDescent="0.25">
      <c r="A93" s="49"/>
      <c r="B93" s="110"/>
      <c r="C93" s="111"/>
      <c r="D93" s="112"/>
      <c r="E93" s="113"/>
      <c r="F93" s="113"/>
      <c r="G93" s="113"/>
      <c r="H93" s="113"/>
      <c r="I93" s="113"/>
      <c r="J93" s="113"/>
    </row>
    <row r="94" spans="1:10" s="66" customFormat="1" ht="15" x14ac:dyDescent="0.25">
      <c r="A94" s="49"/>
      <c r="B94" s="110"/>
      <c r="C94" s="111"/>
      <c r="D94" s="112"/>
      <c r="E94" s="113"/>
      <c r="F94" s="113"/>
      <c r="G94" s="113"/>
      <c r="H94" s="113"/>
      <c r="I94" s="113"/>
      <c r="J94" s="113"/>
    </row>
    <row r="95" spans="1:10" s="66" customFormat="1" ht="15" x14ac:dyDescent="0.25">
      <c r="A95" s="49"/>
      <c r="B95" s="110"/>
      <c r="C95" s="111"/>
      <c r="D95" s="112"/>
      <c r="E95" s="113"/>
      <c r="F95" s="113"/>
      <c r="G95" s="113"/>
      <c r="H95" s="113"/>
      <c r="I95" s="113"/>
      <c r="J95" s="113"/>
    </row>
    <row r="96" spans="1:10" s="66" customFormat="1" ht="15" x14ac:dyDescent="0.25">
      <c r="A96" s="49"/>
      <c r="B96" s="110"/>
      <c r="C96" s="111"/>
      <c r="D96" s="112"/>
      <c r="E96" s="113"/>
      <c r="F96" s="113"/>
      <c r="G96" s="113"/>
      <c r="H96" s="113"/>
      <c r="I96" s="113"/>
      <c r="J96" s="113"/>
    </row>
    <row r="97" spans="1:11" s="66" customFormat="1" ht="15" x14ac:dyDescent="0.25">
      <c r="A97" s="49"/>
      <c r="B97" s="110"/>
      <c r="C97" s="111"/>
      <c r="D97" s="112"/>
      <c r="E97" s="113"/>
      <c r="F97" s="113"/>
      <c r="G97" s="113"/>
      <c r="H97" s="113"/>
      <c r="I97" s="113"/>
      <c r="J97" s="113"/>
      <c r="K97" s="114"/>
    </row>
    <row r="98" spans="1:11" s="66" customFormat="1" ht="15" x14ac:dyDescent="0.25">
      <c r="A98" s="49"/>
      <c r="B98" s="110"/>
      <c r="C98" s="111"/>
      <c r="D98" s="112"/>
      <c r="E98" s="113"/>
      <c r="F98" s="113"/>
      <c r="G98" s="113"/>
      <c r="H98" s="113"/>
      <c r="I98" s="113"/>
      <c r="J98" s="113"/>
      <c r="K98" s="114"/>
    </row>
    <row r="99" spans="1:11" s="66" customFormat="1" ht="15" x14ac:dyDescent="0.25">
      <c r="A99" s="49"/>
      <c r="B99" s="110"/>
      <c r="C99" s="111"/>
      <c r="D99" s="112"/>
      <c r="E99" s="113"/>
      <c r="F99" s="113"/>
      <c r="G99" s="113"/>
      <c r="H99" s="113"/>
      <c r="I99" s="113"/>
      <c r="J99" s="113"/>
    </row>
    <row r="100" spans="1:11" s="66" customFormat="1" ht="15" x14ac:dyDescent="0.25">
      <c r="A100" s="49"/>
      <c r="B100" s="110"/>
      <c r="C100" s="111"/>
      <c r="D100" s="112"/>
      <c r="E100" s="113"/>
      <c r="F100" s="113"/>
      <c r="G100" s="113"/>
      <c r="H100" s="113"/>
      <c r="I100" s="113"/>
      <c r="J100" s="113"/>
    </row>
    <row r="101" spans="1:11" s="66" customFormat="1" ht="15" x14ac:dyDescent="0.25">
      <c r="A101" s="49"/>
      <c r="B101" s="110"/>
      <c r="C101" s="111"/>
      <c r="D101" s="112"/>
      <c r="E101" s="113"/>
      <c r="F101" s="113"/>
      <c r="G101" s="113"/>
      <c r="H101" s="113"/>
      <c r="I101" s="113"/>
      <c r="J101" s="113"/>
    </row>
    <row r="102" spans="1:11" s="66" customFormat="1" ht="15" x14ac:dyDescent="0.25">
      <c r="A102" s="49"/>
      <c r="B102" s="110"/>
      <c r="C102" s="111"/>
      <c r="D102" s="112"/>
      <c r="E102" s="113"/>
      <c r="F102" s="113"/>
      <c r="G102" s="113"/>
      <c r="H102" s="113"/>
      <c r="I102" s="113"/>
      <c r="J102" s="113"/>
    </row>
    <row r="103" spans="1:11" s="66" customFormat="1" ht="15" x14ac:dyDescent="0.25">
      <c r="A103" s="49"/>
      <c r="B103" s="110"/>
      <c r="C103" s="111"/>
      <c r="D103" s="112"/>
      <c r="E103" s="113"/>
      <c r="F103" s="113"/>
      <c r="G103" s="113"/>
      <c r="H103" s="113"/>
      <c r="I103" s="113"/>
      <c r="J103" s="113"/>
    </row>
    <row r="104" spans="1:11" s="66" customFormat="1" ht="15" x14ac:dyDescent="0.25">
      <c r="A104" s="49"/>
      <c r="B104" s="110"/>
      <c r="C104" s="111"/>
      <c r="D104" s="112"/>
      <c r="E104" s="113"/>
      <c r="F104" s="113"/>
      <c r="G104" s="113"/>
      <c r="H104" s="113"/>
      <c r="I104" s="113"/>
      <c r="J104" s="113"/>
    </row>
    <row r="105" spans="1:11" s="66" customFormat="1" ht="15" x14ac:dyDescent="0.25">
      <c r="A105" s="49"/>
      <c r="B105" s="110"/>
      <c r="C105" s="111"/>
      <c r="D105" s="112"/>
      <c r="E105" s="113"/>
      <c r="F105" s="113"/>
      <c r="G105" s="113"/>
      <c r="H105" s="113"/>
      <c r="I105" s="113"/>
      <c r="J105" s="113"/>
    </row>
    <row r="106" spans="1:11" s="66" customFormat="1" ht="15" x14ac:dyDescent="0.25">
      <c r="A106" s="49"/>
      <c r="B106" s="110"/>
      <c r="C106" s="111"/>
      <c r="D106" s="112"/>
      <c r="E106" s="113"/>
      <c r="F106" s="113"/>
      <c r="G106" s="113"/>
      <c r="H106" s="113"/>
      <c r="I106" s="113"/>
      <c r="J106" s="113"/>
    </row>
    <row r="107" spans="1:11" s="66" customFormat="1" ht="15" x14ac:dyDescent="0.25">
      <c r="A107" s="49"/>
      <c r="B107" s="110"/>
      <c r="C107" s="111"/>
      <c r="D107" s="112"/>
      <c r="E107" s="113"/>
      <c r="F107" s="113"/>
      <c r="G107" s="113"/>
      <c r="H107" s="113"/>
      <c r="I107" s="113"/>
      <c r="J107" s="113"/>
    </row>
    <row r="108" spans="1:11" s="66" customFormat="1" ht="12" customHeight="1" x14ac:dyDescent="0.25">
      <c r="A108" s="49"/>
      <c r="B108" s="110"/>
      <c r="C108" s="111"/>
      <c r="D108" s="112"/>
      <c r="E108" s="113"/>
      <c r="F108" s="113"/>
      <c r="G108" s="113"/>
      <c r="H108" s="113"/>
      <c r="I108" s="113"/>
      <c r="J108" s="113"/>
    </row>
    <row r="109" spans="1:11" s="66" customFormat="1" ht="15" x14ac:dyDescent="0.25">
      <c r="A109" s="49"/>
      <c r="B109" s="110"/>
      <c r="C109" s="111"/>
      <c r="D109" s="112"/>
      <c r="E109" s="113"/>
      <c r="F109" s="113"/>
      <c r="G109" s="113"/>
      <c r="H109" s="113"/>
      <c r="I109" s="113"/>
      <c r="J109" s="113"/>
    </row>
    <row r="110" spans="1:11" s="66" customFormat="1" ht="15" x14ac:dyDescent="0.25">
      <c r="A110" s="49"/>
      <c r="B110" s="110"/>
      <c r="C110" s="111"/>
      <c r="D110" s="112"/>
      <c r="E110" s="113"/>
      <c r="F110" s="113"/>
      <c r="G110" s="113"/>
      <c r="H110" s="113"/>
      <c r="I110" s="113"/>
      <c r="J110" s="113"/>
    </row>
    <row r="111" spans="1:11" s="66" customFormat="1" ht="15" x14ac:dyDescent="0.25">
      <c r="A111" s="49"/>
      <c r="B111" s="110"/>
      <c r="C111" s="111"/>
      <c r="D111" s="112"/>
      <c r="E111" s="113"/>
      <c r="F111" s="113"/>
      <c r="G111" s="113"/>
      <c r="H111" s="113"/>
      <c r="I111" s="113"/>
      <c r="J111" s="113"/>
    </row>
    <row r="112" spans="1:11" s="66" customFormat="1" ht="15" x14ac:dyDescent="0.25">
      <c r="A112" s="49"/>
      <c r="B112" s="110"/>
      <c r="C112" s="111"/>
      <c r="D112" s="112"/>
      <c r="E112" s="113"/>
      <c r="F112" s="113"/>
      <c r="G112" s="113"/>
      <c r="H112" s="113"/>
      <c r="I112" s="113"/>
      <c r="J112" s="113"/>
    </row>
    <row r="113" spans="1:11" s="66" customFormat="1" ht="15" x14ac:dyDescent="0.25">
      <c r="A113" s="49"/>
      <c r="B113" s="110"/>
      <c r="C113" s="111"/>
      <c r="D113" s="112"/>
      <c r="E113" s="113"/>
      <c r="F113" s="113"/>
      <c r="G113" s="113"/>
      <c r="H113" s="113"/>
      <c r="I113" s="113"/>
      <c r="J113" s="113"/>
    </row>
    <row r="114" spans="1:11" s="66" customFormat="1" ht="15" x14ac:dyDescent="0.25">
      <c r="A114" s="49"/>
      <c r="B114" s="110"/>
      <c r="C114" s="111"/>
      <c r="D114" s="112"/>
      <c r="E114" s="113"/>
      <c r="F114" s="113"/>
      <c r="G114" s="113"/>
      <c r="H114" s="113"/>
      <c r="I114" s="113"/>
      <c r="J114" s="113"/>
      <c r="K114" s="114"/>
    </row>
    <row r="115" spans="1:11" s="66" customFormat="1" ht="15" x14ac:dyDescent="0.25">
      <c r="A115" s="49"/>
      <c r="B115" s="110"/>
      <c r="C115" s="111"/>
      <c r="D115" s="112"/>
      <c r="E115" s="113"/>
      <c r="F115" s="113"/>
      <c r="G115" s="113"/>
      <c r="H115" s="113"/>
      <c r="I115" s="113"/>
      <c r="J115" s="113"/>
      <c r="K115" s="114"/>
    </row>
    <row r="116" spans="1:11" s="66" customFormat="1" ht="15" x14ac:dyDescent="0.25">
      <c r="A116" s="49"/>
      <c r="B116" s="110"/>
      <c r="C116" s="111"/>
      <c r="D116" s="112"/>
      <c r="E116" s="113"/>
      <c r="F116" s="113"/>
      <c r="G116" s="113"/>
      <c r="H116" s="113"/>
      <c r="I116" s="113"/>
      <c r="J116" s="113"/>
    </row>
    <row r="117" spans="1:11" s="66" customFormat="1" ht="15" x14ac:dyDescent="0.25">
      <c r="A117" s="49"/>
      <c r="B117" s="110"/>
      <c r="C117" s="111"/>
      <c r="D117" s="112"/>
      <c r="E117" s="113"/>
      <c r="F117" s="113"/>
      <c r="G117" s="113"/>
      <c r="H117" s="113"/>
      <c r="I117" s="113"/>
      <c r="J117" s="113"/>
    </row>
    <row r="118" spans="1:11" s="66" customFormat="1" ht="15" x14ac:dyDescent="0.25">
      <c r="A118" s="49"/>
      <c r="B118" s="110"/>
      <c r="C118" s="111"/>
      <c r="D118" s="112"/>
      <c r="E118" s="113"/>
      <c r="F118" s="113"/>
      <c r="G118" s="113"/>
      <c r="H118" s="113"/>
      <c r="I118" s="113"/>
      <c r="J118" s="113"/>
    </row>
    <row r="119" spans="1:11" s="66" customFormat="1" ht="15" x14ac:dyDescent="0.25">
      <c r="A119" s="49"/>
      <c r="B119" s="110"/>
      <c r="C119" s="111"/>
      <c r="D119" s="112"/>
      <c r="E119" s="113"/>
      <c r="F119" s="113"/>
      <c r="G119" s="113"/>
      <c r="H119" s="113"/>
      <c r="I119" s="113"/>
      <c r="J119" s="113"/>
    </row>
    <row r="120" spans="1:11" s="66" customFormat="1" ht="15" x14ac:dyDescent="0.25">
      <c r="A120" s="49"/>
      <c r="B120" s="110"/>
      <c r="C120" s="111"/>
      <c r="D120" s="112"/>
      <c r="E120" s="113"/>
      <c r="F120" s="113"/>
      <c r="G120" s="113"/>
      <c r="H120" s="113"/>
      <c r="I120" s="113"/>
      <c r="J120" s="113"/>
    </row>
    <row r="121" spans="1:11" s="66" customFormat="1" ht="15" x14ac:dyDescent="0.25">
      <c r="A121" s="49"/>
      <c r="B121" s="110"/>
      <c r="C121" s="111"/>
      <c r="D121" s="112"/>
      <c r="E121" s="113"/>
      <c r="F121" s="113"/>
      <c r="G121" s="113"/>
      <c r="H121" s="113"/>
      <c r="I121" s="113"/>
      <c r="J121" s="113"/>
    </row>
    <row r="122" spans="1:11" s="66" customFormat="1" ht="15" x14ac:dyDescent="0.25">
      <c r="A122" s="49"/>
      <c r="B122" s="110"/>
      <c r="C122" s="111"/>
      <c r="D122" s="112"/>
      <c r="E122" s="113"/>
      <c r="F122" s="113"/>
      <c r="G122" s="113"/>
      <c r="H122" s="113"/>
      <c r="I122" s="113"/>
      <c r="J122" s="113"/>
    </row>
    <row r="123" spans="1:11" s="66" customFormat="1" ht="15" x14ac:dyDescent="0.25">
      <c r="A123" s="49"/>
      <c r="B123" s="110"/>
      <c r="C123" s="111"/>
      <c r="D123" s="112"/>
      <c r="E123" s="113"/>
      <c r="F123" s="113"/>
      <c r="G123" s="113"/>
      <c r="H123" s="113"/>
      <c r="I123" s="113"/>
      <c r="J123" s="113"/>
    </row>
    <row r="124" spans="1:11" s="66" customFormat="1" ht="15" x14ac:dyDescent="0.25">
      <c r="A124" s="49"/>
      <c r="B124" s="110"/>
      <c r="C124" s="111"/>
      <c r="D124" s="112"/>
      <c r="E124" s="113"/>
      <c r="F124" s="113"/>
      <c r="G124" s="113"/>
      <c r="H124" s="113"/>
      <c r="I124" s="113"/>
      <c r="J124" s="113"/>
    </row>
    <row r="125" spans="1:11" s="66" customFormat="1" ht="15" x14ac:dyDescent="0.25">
      <c r="A125" s="49"/>
      <c r="B125" s="110"/>
      <c r="C125" s="111"/>
      <c r="D125" s="112"/>
      <c r="E125" s="113"/>
      <c r="F125" s="113"/>
      <c r="G125" s="113"/>
      <c r="H125" s="113"/>
      <c r="I125" s="113"/>
      <c r="J125" s="113"/>
    </row>
    <row r="126" spans="1:11" s="66" customFormat="1" ht="15" x14ac:dyDescent="0.25">
      <c r="A126" s="49"/>
      <c r="B126" s="110"/>
      <c r="C126" s="111"/>
      <c r="D126" s="112"/>
      <c r="E126" s="113"/>
      <c r="F126" s="113"/>
      <c r="G126" s="113"/>
      <c r="H126" s="113"/>
      <c r="I126" s="113"/>
      <c r="J126" s="113"/>
    </row>
    <row r="127" spans="1:11" s="66" customFormat="1" ht="15" x14ac:dyDescent="0.25">
      <c r="A127" s="49"/>
      <c r="B127" s="110"/>
      <c r="C127" s="111"/>
      <c r="D127" s="112"/>
      <c r="E127" s="113"/>
      <c r="F127" s="113"/>
      <c r="G127" s="113"/>
      <c r="H127" s="113"/>
      <c r="I127" s="113"/>
      <c r="J127" s="113"/>
    </row>
    <row r="128" spans="1:11" s="66" customFormat="1" ht="15" x14ac:dyDescent="0.25">
      <c r="A128" s="49"/>
      <c r="B128" s="110"/>
      <c r="C128" s="111"/>
      <c r="D128" s="112"/>
      <c r="E128" s="113"/>
      <c r="F128" s="113"/>
      <c r="G128" s="113"/>
      <c r="H128" s="113"/>
      <c r="I128" s="113"/>
      <c r="J128" s="113"/>
    </row>
    <row r="129" spans="1:11" s="66" customFormat="1" ht="15" x14ac:dyDescent="0.25">
      <c r="A129" s="49"/>
      <c r="B129" s="110"/>
      <c r="C129" s="111"/>
      <c r="D129" s="112"/>
      <c r="E129" s="113"/>
      <c r="F129" s="113"/>
      <c r="G129" s="113"/>
      <c r="H129" s="113"/>
      <c r="I129" s="113"/>
      <c r="J129" s="113"/>
    </row>
    <row r="130" spans="1:11" s="66" customFormat="1" ht="15" x14ac:dyDescent="0.25">
      <c r="A130" s="49"/>
      <c r="B130" s="110"/>
      <c r="C130" s="111"/>
      <c r="D130" s="112"/>
      <c r="E130" s="113"/>
      <c r="F130" s="113"/>
      <c r="G130" s="113"/>
      <c r="H130" s="113"/>
      <c r="I130" s="113"/>
      <c r="J130" s="113"/>
    </row>
    <row r="131" spans="1:11" s="66" customFormat="1" ht="15" x14ac:dyDescent="0.25">
      <c r="A131" s="49"/>
      <c r="B131" s="110"/>
      <c r="C131" s="111"/>
      <c r="D131" s="112"/>
      <c r="E131" s="113"/>
      <c r="F131" s="113"/>
      <c r="G131" s="113"/>
      <c r="H131" s="113"/>
      <c r="I131" s="113"/>
      <c r="J131" s="113"/>
      <c r="K131" s="114"/>
    </row>
    <row r="132" spans="1:11" s="66" customFormat="1" ht="15" x14ac:dyDescent="0.25">
      <c r="A132" s="49"/>
      <c r="B132" s="110"/>
      <c r="C132" s="111"/>
      <c r="D132" s="112"/>
      <c r="E132" s="113"/>
      <c r="F132" s="113"/>
      <c r="G132" s="113"/>
      <c r="H132" s="113"/>
      <c r="I132" s="113"/>
      <c r="J132" s="113"/>
      <c r="K132" s="114"/>
    </row>
    <row r="133" spans="1:11" s="66" customFormat="1" ht="15" x14ac:dyDescent="0.25">
      <c r="A133" s="49"/>
      <c r="B133" s="110"/>
      <c r="C133" s="111"/>
      <c r="D133" s="112"/>
      <c r="E133" s="113"/>
      <c r="F133" s="113"/>
      <c r="G133" s="113"/>
      <c r="H133" s="113"/>
      <c r="I133" s="113"/>
      <c r="J133" s="113"/>
      <c r="K133" s="114"/>
    </row>
    <row r="134" spans="1:11" s="66" customFormat="1" ht="15" x14ac:dyDescent="0.25">
      <c r="A134" s="49"/>
      <c r="B134" s="110"/>
      <c r="C134" s="111"/>
      <c r="D134" s="112"/>
      <c r="E134" s="113"/>
      <c r="F134" s="113"/>
      <c r="G134" s="113"/>
      <c r="H134" s="113"/>
      <c r="I134" s="113"/>
      <c r="J134" s="113"/>
    </row>
    <row r="135" spans="1:11" s="66" customFormat="1" ht="15" x14ac:dyDescent="0.25">
      <c r="A135" s="49"/>
      <c r="B135" s="110"/>
      <c r="C135" s="111"/>
      <c r="D135" s="112"/>
      <c r="E135" s="113"/>
      <c r="F135" s="113"/>
      <c r="G135" s="113"/>
      <c r="H135" s="113"/>
      <c r="I135" s="113"/>
      <c r="J135" s="113"/>
    </row>
    <row r="136" spans="1:11" s="66" customFormat="1" ht="15" x14ac:dyDescent="0.25">
      <c r="A136" s="49"/>
      <c r="B136" s="110"/>
      <c r="C136" s="111"/>
      <c r="D136" s="112"/>
      <c r="E136" s="113"/>
      <c r="F136" s="113"/>
      <c r="G136" s="113"/>
      <c r="H136" s="113"/>
      <c r="I136" s="113"/>
      <c r="J136" s="113"/>
    </row>
    <row r="137" spans="1:11" s="66" customFormat="1" ht="15" x14ac:dyDescent="0.25">
      <c r="A137" s="49"/>
      <c r="B137" s="110"/>
      <c r="C137" s="111"/>
      <c r="D137" s="112"/>
      <c r="E137" s="113"/>
      <c r="F137" s="113"/>
      <c r="G137" s="113"/>
      <c r="H137" s="113"/>
      <c r="I137" s="113"/>
      <c r="J137" s="113"/>
    </row>
    <row r="138" spans="1:11" s="66" customFormat="1" ht="15" x14ac:dyDescent="0.25">
      <c r="A138" s="49"/>
      <c r="B138" s="110"/>
      <c r="C138" s="111"/>
      <c r="D138" s="112"/>
      <c r="E138" s="113"/>
      <c r="F138" s="113"/>
      <c r="G138" s="113"/>
      <c r="H138" s="113"/>
      <c r="I138" s="113"/>
      <c r="J138" s="113"/>
    </row>
    <row r="139" spans="1:11" s="66" customFormat="1" ht="15" x14ac:dyDescent="0.25">
      <c r="A139" s="49"/>
      <c r="B139" s="110"/>
      <c r="C139" s="111"/>
      <c r="D139" s="112"/>
      <c r="E139" s="113"/>
      <c r="F139" s="113"/>
      <c r="G139" s="113"/>
      <c r="H139" s="113"/>
      <c r="I139" s="113"/>
      <c r="J139" s="113"/>
    </row>
    <row r="140" spans="1:11" s="66" customFormat="1" ht="15" x14ac:dyDescent="0.25">
      <c r="A140" s="49"/>
      <c r="B140" s="110"/>
      <c r="C140" s="111"/>
      <c r="D140" s="112"/>
      <c r="E140" s="113"/>
      <c r="F140" s="113"/>
      <c r="G140" s="113"/>
      <c r="H140" s="113"/>
      <c r="I140" s="113"/>
      <c r="J140" s="113"/>
    </row>
    <row r="141" spans="1:11" s="66" customFormat="1" ht="15" x14ac:dyDescent="0.25">
      <c r="A141" s="49"/>
      <c r="B141" s="110"/>
      <c r="C141" s="111"/>
      <c r="D141" s="112"/>
      <c r="E141" s="113"/>
      <c r="F141" s="113"/>
      <c r="G141" s="113"/>
      <c r="H141" s="113"/>
      <c r="I141" s="113"/>
      <c r="J141" s="113"/>
    </row>
    <row r="142" spans="1:11" s="66" customFormat="1" ht="15" x14ac:dyDescent="0.25">
      <c r="A142" s="49"/>
      <c r="B142" s="110"/>
      <c r="C142" s="111"/>
      <c r="D142" s="112"/>
      <c r="E142" s="113"/>
      <c r="F142" s="113"/>
      <c r="G142" s="113"/>
      <c r="H142" s="113"/>
      <c r="I142" s="113"/>
      <c r="J142" s="113"/>
    </row>
    <row r="143" spans="1:11" s="66" customFormat="1" ht="15" x14ac:dyDescent="0.25">
      <c r="A143" s="49"/>
      <c r="B143" s="110"/>
      <c r="C143" s="111"/>
      <c r="D143" s="112"/>
      <c r="E143" s="113"/>
      <c r="F143" s="113"/>
      <c r="G143" s="113"/>
      <c r="H143" s="113"/>
      <c r="I143" s="113"/>
      <c r="J143" s="113"/>
    </row>
    <row r="144" spans="1:11" s="66" customFormat="1" ht="15" x14ac:dyDescent="0.25">
      <c r="A144" s="49"/>
      <c r="B144" s="110"/>
      <c r="C144" s="111"/>
      <c r="D144" s="112"/>
      <c r="E144" s="113"/>
      <c r="F144" s="113"/>
      <c r="G144" s="113"/>
      <c r="H144" s="113"/>
      <c r="I144" s="113"/>
      <c r="J144" s="113"/>
    </row>
    <row r="145" spans="1:19" s="66" customFormat="1" ht="12" customHeight="1" x14ac:dyDescent="0.25">
      <c r="A145" s="49"/>
      <c r="B145" s="110"/>
      <c r="C145" s="111"/>
      <c r="D145" s="112"/>
      <c r="E145" s="113"/>
      <c r="F145" s="113"/>
      <c r="G145" s="113"/>
      <c r="H145" s="113"/>
      <c r="I145" s="113"/>
      <c r="J145" s="113"/>
    </row>
    <row r="146" spans="1:19" s="66" customFormat="1" ht="15" x14ac:dyDescent="0.25">
      <c r="A146" s="49"/>
      <c r="B146" s="110"/>
      <c r="C146" s="111"/>
      <c r="D146" s="112"/>
      <c r="E146" s="113"/>
      <c r="F146" s="113"/>
      <c r="G146" s="113"/>
      <c r="H146" s="113"/>
      <c r="I146" s="113"/>
      <c r="J146" s="113"/>
    </row>
    <row r="147" spans="1:19" s="66" customFormat="1" ht="15" x14ac:dyDescent="0.25">
      <c r="A147" s="49"/>
      <c r="B147" s="110"/>
      <c r="C147" s="111"/>
      <c r="D147" s="112"/>
      <c r="E147" s="113"/>
      <c r="F147" s="113"/>
      <c r="G147" s="113"/>
      <c r="H147" s="113"/>
      <c r="I147" s="113"/>
      <c r="J147" s="113"/>
    </row>
    <row r="148" spans="1:19" s="66" customFormat="1" ht="15" x14ac:dyDescent="0.25">
      <c r="A148" s="49"/>
      <c r="B148" s="110"/>
      <c r="C148" s="111"/>
      <c r="D148" s="112"/>
      <c r="E148" s="113"/>
      <c r="F148" s="113"/>
      <c r="G148" s="113"/>
      <c r="H148" s="113"/>
      <c r="I148" s="113"/>
      <c r="J148" s="113"/>
    </row>
    <row r="149" spans="1:19" s="66" customFormat="1" ht="15" x14ac:dyDescent="0.25">
      <c r="A149" s="49"/>
      <c r="B149" s="110"/>
      <c r="C149" s="111"/>
      <c r="D149" s="112"/>
      <c r="E149" s="113"/>
      <c r="F149" s="113"/>
      <c r="G149" s="113"/>
      <c r="H149" s="113"/>
      <c r="I149" s="113"/>
      <c r="J149" s="113"/>
    </row>
    <row r="150" spans="1:19" s="66" customFormat="1" ht="15" x14ac:dyDescent="0.25">
      <c r="A150" s="49"/>
      <c r="B150" s="110"/>
      <c r="C150" s="111"/>
      <c r="D150" s="112"/>
      <c r="E150" s="113"/>
      <c r="F150" s="113"/>
      <c r="G150" s="113"/>
      <c r="H150" s="113"/>
      <c r="I150" s="113"/>
      <c r="J150" s="113"/>
      <c r="K150" s="114"/>
    </row>
    <row r="151" spans="1:19" s="66" customFormat="1" ht="15" x14ac:dyDescent="0.25">
      <c r="A151" s="49"/>
      <c r="B151" s="110"/>
      <c r="C151" s="111"/>
      <c r="D151" s="112"/>
      <c r="E151" s="113"/>
      <c r="F151" s="113"/>
      <c r="G151" s="113"/>
      <c r="H151" s="113"/>
      <c r="I151" s="113"/>
      <c r="J151" s="113"/>
      <c r="K151" s="114"/>
    </row>
    <row r="152" spans="1:19" s="66" customFormat="1" ht="15" x14ac:dyDescent="0.25">
      <c r="A152" s="49"/>
      <c r="B152" s="110"/>
      <c r="C152" s="111"/>
      <c r="D152" s="112"/>
      <c r="E152" s="113"/>
      <c r="F152" s="113"/>
      <c r="G152" s="113"/>
      <c r="H152" s="113"/>
      <c r="I152" s="113"/>
      <c r="J152" s="113"/>
      <c r="K152" s="114"/>
    </row>
    <row r="153" spans="1:19" s="66" customFormat="1" ht="15" x14ac:dyDescent="0.25">
      <c r="A153" s="49"/>
      <c r="B153" s="110"/>
      <c r="C153" s="111"/>
      <c r="D153" s="112"/>
      <c r="E153" s="113"/>
      <c r="F153" s="113"/>
      <c r="G153" s="113"/>
      <c r="H153" s="113"/>
      <c r="I153" s="113"/>
      <c r="J153" s="113"/>
    </row>
    <row r="154" spans="1:19" s="66" customFormat="1" ht="15" x14ac:dyDescent="0.25">
      <c r="A154" s="49"/>
      <c r="B154" s="110"/>
      <c r="C154" s="111"/>
      <c r="D154" s="112"/>
      <c r="E154" s="113"/>
      <c r="F154" s="113"/>
      <c r="G154" s="113"/>
      <c r="H154" s="113"/>
      <c r="I154" s="113"/>
      <c r="J154" s="113"/>
    </row>
    <row r="155" spans="1:19" s="66" customFormat="1" ht="15" x14ac:dyDescent="0.25">
      <c r="A155" s="49"/>
      <c r="B155" s="110"/>
      <c r="C155" s="111"/>
      <c r="D155" s="112"/>
      <c r="E155" s="113"/>
      <c r="F155" s="113"/>
      <c r="G155" s="113"/>
      <c r="H155" s="113"/>
      <c r="I155" s="113"/>
      <c r="J155" s="113"/>
    </row>
    <row r="156" spans="1:19" s="66" customFormat="1" ht="15" x14ac:dyDescent="0.25">
      <c r="A156" s="49"/>
      <c r="B156" s="110"/>
      <c r="C156" s="111"/>
      <c r="D156" s="112"/>
      <c r="E156" s="113"/>
      <c r="F156" s="113"/>
      <c r="G156" s="113"/>
      <c r="H156" s="113"/>
      <c r="I156" s="113"/>
      <c r="J156" s="113"/>
    </row>
    <row r="157" spans="1:19" s="66" customFormat="1" ht="15" x14ac:dyDescent="0.25">
      <c r="A157" s="49"/>
      <c r="B157" s="110"/>
      <c r="C157" s="111"/>
      <c r="D157" s="112"/>
      <c r="E157" s="113"/>
      <c r="F157" s="113"/>
      <c r="G157" s="113"/>
      <c r="H157" s="113"/>
      <c r="I157" s="113"/>
      <c r="J157" s="113"/>
    </row>
    <row r="158" spans="1:19" s="66" customFormat="1" ht="15" x14ac:dyDescent="0.25">
      <c r="A158" s="49"/>
      <c r="B158" s="110"/>
      <c r="C158" s="111"/>
      <c r="D158" s="112"/>
      <c r="E158" s="113"/>
      <c r="F158" s="113"/>
      <c r="G158" s="113"/>
      <c r="H158" s="113"/>
      <c r="I158" s="113"/>
      <c r="J158" s="113"/>
      <c r="K158" s="49"/>
      <c r="L158" s="49"/>
      <c r="M158" s="49"/>
      <c r="N158" s="49"/>
      <c r="O158" s="49"/>
      <c r="P158" s="49"/>
      <c r="Q158" s="49"/>
      <c r="R158" s="49"/>
      <c r="S158" s="49"/>
    </row>
    <row r="159" spans="1:19" s="66" customFormat="1" ht="15" x14ac:dyDescent="0.25">
      <c r="A159" s="49"/>
      <c r="B159" s="110"/>
      <c r="C159" s="111"/>
      <c r="D159" s="112"/>
      <c r="E159" s="113"/>
      <c r="F159" s="113"/>
      <c r="G159" s="113"/>
      <c r="H159" s="113"/>
      <c r="I159" s="113"/>
      <c r="J159" s="113"/>
      <c r="K159" s="49"/>
      <c r="L159" s="49"/>
      <c r="M159" s="49"/>
      <c r="N159" s="49"/>
      <c r="O159" s="49"/>
      <c r="P159" s="49"/>
      <c r="Q159" s="49"/>
      <c r="R159" s="49"/>
      <c r="S159" s="49"/>
    </row>
    <row r="160" spans="1:19" s="66" customFormat="1" ht="15" x14ac:dyDescent="0.25">
      <c r="A160" s="49"/>
      <c r="B160" s="110"/>
      <c r="C160" s="111"/>
      <c r="D160" s="112"/>
      <c r="E160" s="113"/>
      <c r="F160" s="113"/>
      <c r="G160" s="113"/>
      <c r="H160" s="113"/>
      <c r="I160" s="113"/>
      <c r="J160" s="113"/>
      <c r="K160" s="49"/>
      <c r="L160" s="49"/>
      <c r="M160" s="49"/>
      <c r="N160" s="49"/>
      <c r="O160" s="49"/>
      <c r="P160" s="49"/>
      <c r="Q160" s="49"/>
      <c r="R160" s="49"/>
      <c r="S160" s="49"/>
    </row>
    <row r="161" spans="1:19" s="66" customFormat="1" ht="15" x14ac:dyDescent="0.25">
      <c r="A161" s="49"/>
      <c r="B161" s="110"/>
      <c r="C161" s="111"/>
      <c r="D161" s="112"/>
      <c r="E161" s="113"/>
      <c r="F161" s="113"/>
      <c r="G161" s="113"/>
      <c r="H161" s="113"/>
      <c r="I161" s="113"/>
      <c r="J161" s="113"/>
      <c r="K161" s="49"/>
      <c r="L161" s="49"/>
      <c r="M161" s="49"/>
      <c r="N161" s="49"/>
      <c r="O161" s="49"/>
      <c r="P161" s="49"/>
      <c r="Q161" s="49"/>
      <c r="R161" s="49"/>
      <c r="S161" s="49"/>
    </row>
    <row r="162" spans="1:19" s="66" customFormat="1" ht="15" x14ac:dyDescent="0.25">
      <c r="A162" s="49"/>
      <c r="B162" s="110"/>
      <c r="C162" s="111"/>
      <c r="D162" s="112"/>
      <c r="E162" s="113"/>
      <c r="F162" s="113"/>
      <c r="G162" s="113"/>
      <c r="H162" s="113"/>
      <c r="I162" s="113"/>
      <c r="J162" s="113"/>
      <c r="K162" s="49"/>
      <c r="L162" s="49"/>
      <c r="M162" s="49"/>
      <c r="N162" s="49"/>
      <c r="O162" s="49"/>
      <c r="P162" s="49"/>
      <c r="Q162" s="49"/>
      <c r="R162" s="49"/>
      <c r="S162" s="49"/>
    </row>
    <row r="163" spans="1:19" s="66" customFormat="1" ht="15" x14ac:dyDescent="0.25">
      <c r="A163" s="49"/>
      <c r="B163" s="110"/>
      <c r="C163" s="111"/>
      <c r="D163" s="112"/>
      <c r="E163" s="113"/>
      <c r="F163" s="113"/>
      <c r="G163" s="113"/>
      <c r="H163" s="113"/>
      <c r="I163" s="113"/>
      <c r="J163" s="113"/>
      <c r="K163" s="49"/>
      <c r="L163" s="49"/>
      <c r="M163" s="49"/>
      <c r="N163" s="49"/>
      <c r="O163" s="49"/>
      <c r="P163" s="49"/>
      <c r="Q163" s="49"/>
      <c r="R163" s="49"/>
      <c r="S163" s="49"/>
    </row>
    <row r="164" spans="1:19" s="66" customFormat="1" ht="15" x14ac:dyDescent="0.25">
      <c r="A164" s="49"/>
      <c r="B164" s="110"/>
      <c r="C164" s="111"/>
      <c r="D164" s="112"/>
      <c r="E164" s="113"/>
      <c r="F164" s="113"/>
      <c r="G164" s="113"/>
      <c r="H164" s="113"/>
      <c r="I164" s="113"/>
      <c r="J164" s="113"/>
      <c r="K164" s="49"/>
      <c r="L164" s="49"/>
      <c r="M164" s="49"/>
      <c r="N164" s="49"/>
      <c r="O164" s="49"/>
      <c r="P164" s="49"/>
      <c r="Q164" s="49"/>
      <c r="R164" s="49"/>
      <c r="S164" s="49"/>
    </row>
    <row r="165" spans="1:19" s="66" customFormat="1" ht="15" x14ac:dyDescent="0.25">
      <c r="A165" s="49"/>
      <c r="B165" s="110"/>
      <c r="C165" s="111"/>
      <c r="D165" s="112"/>
      <c r="E165" s="113"/>
      <c r="F165" s="113"/>
      <c r="G165" s="113"/>
      <c r="H165" s="113"/>
      <c r="I165" s="113"/>
      <c r="J165" s="113"/>
      <c r="K165" s="49"/>
      <c r="L165" s="49"/>
      <c r="M165" s="49"/>
      <c r="N165" s="49"/>
      <c r="O165" s="49"/>
      <c r="P165" s="49"/>
      <c r="Q165" s="49"/>
      <c r="R165" s="49"/>
      <c r="S165" s="49"/>
    </row>
    <row r="166" spans="1:19" s="66" customFormat="1" ht="15" x14ac:dyDescent="0.25">
      <c r="A166" s="49"/>
      <c r="B166" s="110"/>
      <c r="C166" s="111"/>
      <c r="D166" s="112"/>
      <c r="E166" s="113"/>
      <c r="F166" s="113"/>
      <c r="G166" s="113"/>
      <c r="H166" s="113"/>
      <c r="I166" s="113"/>
      <c r="J166" s="113"/>
      <c r="K166" s="49"/>
      <c r="L166" s="49"/>
      <c r="M166" s="49"/>
      <c r="N166" s="49"/>
      <c r="O166" s="49"/>
      <c r="P166" s="49"/>
      <c r="Q166" s="49"/>
      <c r="R166" s="49"/>
      <c r="S166" s="49"/>
    </row>
    <row r="167" spans="1:19" s="66" customFormat="1" ht="15" x14ac:dyDescent="0.25">
      <c r="A167" s="49"/>
      <c r="B167" s="110"/>
      <c r="C167" s="111"/>
      <c r="D167" s="112"/>
      <c r="E167" s="113"/>
      <c r="F167" s="113"/>
      <c r="G167" s="113"/>
      <c r="H167" s="113"/>
      <c r="I167" s="113"/>
      <c r="J167" s="113"/>
      <c r="K167" s="49"/>
      <c r="L167" s="49"/>
      <c r="M167" s="49"/>
      <c r="N167" s="49"/>
      <c r="O167" s="49"/>
      <c r="P167" s="49"/>
      <c r="Q167" s="49"/>
      <c r="R167" s="49"/>
      <c r="S167" s="49"/>
    </row>
    <row r="168" spans="1:19" s="66" customFormat="1" ht="15" x14ac:dyDescent="0.25">
      <c r="A168" s="49"/>
      <c r="B168" s="110"/>
      <c r="C168" s="111"/>
      <c r="D168" s="112"/>
      <c r="E168" s="113"/>
      <c r="F168" s="113"/>
      <c r="G168" s="113"/>
      <c r="H168" s="113"/>
      <c r="I168" s="113"/>
      <c r="J168" s="113"/>
      <c r="K168" s="49"/>
      <c r="L168" s="49"/>
      <c r="M168" s="49"/>
      <c r="N168" s="49"/>
      <c r="O168" s="49"/>
      <c r="P168" s="49"/>
      <c r="Q168" s="49"/>
      <c r="R168" s="49"/>
      <c r="S168" s="49"/>
    </row>
    <row r="169" spans="1:19" s="66" customFormat="1" ht="15" x14ac:dyDescent="0.25">
      <c r="A169" s="49"/>
      <c r="B169" s="110"/>
      <c r="C169" s="111"/>
      <c r="D169" s="112"/>
      <c r="E169" s="113"/>
      <c r="F169" s="113"/>
      <c r="G169" s="113"/>
      <c r="H169" s="113"/>
      <c r="I169" s="113"/>
      <c r="J169" s="113"/>
      <c r="K169" s="49"/>
      <c r="L169" s="49"/>
      <c r="M169" s="49"/>
      <c r="N169" s="49"/>
      <c r="O169" s="49"/>
      <c r="P169" s="49"/>
      <c r="Q169" s="49"/>
      <c r="R169" s="49"/>
      <c r="S169" s="49"/>
    </row>
    <row r="170" spans="1:19" s="66" customFormat="1" ht="15" x14ac:dyDescent="0.25">
      <c r="A170" s="49"/>
      <c r="B170" s="110"/>
      <c r="C170" s="111"/>
      <c r="D170" s="112"/>
      <c r="E170" s="113"/>
      <c r="F170" s="113"/>
      <c r="G170" s="113"/>
      <c r="H170" s="113"/>
      <c r="I170" s="113"/>
      <c r="J170" s="113"/>
      <c r="K170" s="49"/>
      <c r="L170" s="49"/>
      <c r="M170" s="49"/>
      <c r="N170" s="49"/>
      <c r="O170" s="49"/>
      <c r="P170" s="49"/>
      <c r="Q170" s="49"/>
      <c r="R170" s="49"/>
      <c r="S170" s="49"/>
    </row>
    <row r="171" spans="1:19" s="66" customFormat="1" ht="15" x14ac:dyDescent="0.25">
      <c r="A171" s="49"/>
      <c r="B171" s="110"/>
      <c r="C171" s="111"/>
      <c r="D171" s="112"/>
      <c r="E171" s="113"/>
      <c r="F171" s="113"/>
      <c r="G171" s="113"/>
      <c r="H171" s="113"/>
      <c r="I171" s="113"/>
      <c r="J171" s="113"/>
      <c r="K171" s="49"/>
      <c r="L171" s="49"/>
      <c r="M171" s="49"/>
      <c r="N171" s="49"/>
      <c r="O171" s="49"/>
      <c r="P171" s="49"/>
      <c r="Q171" s="49"/>
      <c r="R171" s="49"/>
      <c r="S171" s="49"/>
    </row>
    <row r="172" spans="1:19" s="66" customFormat="1" ht="15" x14ac:dyDescent="0.25">
      <c r="A172" s="49"/>
      <c r="B172" s="110"/>
      <c r="C172" s="111"/>
      <c r="D172" s="112"/>
      <c r="E172" s="113"/>
      <c r="F172" s="113"/>
      <c r="G172" s="113"/>
      <c r="H172" s="113"/>
      <c r="I172" s="113"/>
      <c r="J172" s="113"/>
      <c r="K172" s="49"/>
      <c r="L172" s="49"/>
      <c r="M172" s="49"/>
      <c r="N172" s="49"/>
      <c r="O172" s="49"/>
      <c r="P172" s="49"/>
      <c r="Q172" s="49"/>
      <c r="R172" s="49"/>
      <c r="S172" s="49"/>
    </row>
    <row r="173" spans="1:19" s="66" customFormat="1" ht="15" x14ac:dyDescent="0.25">
      <c r="A173" s="49"/>
      <c r="B173" s="110"/>
      <c r="C173" s="111"/>
      <c r="D173" s="112"/>
      <c r="E173" s="113"/>
      <c r="F173" s="113"/>
      <c r="G173" s="113"/>
      <c r="H173" s="113"/>
      <c r="I173" s="113"/>
      <c r="J173" s="113"/>
      <c r="K173" s="49"/>
      <c r="L173" s="49"/>
      <c r="M173" s="49"/>
      <c r="N173" s="49"/>
      <c r="O173" s="49"/>
      <c r="P173" s="49"/>
      <c r="Q173" s="49"/>
      <c r="R173" s="49"/>
      <c r="S173" s="49"/>
    </row>
    <row r="174" spans="1:19" s="66" customFormat="1" ht="15" x14ac:dyDescent="0.25">
      <c r="A174" s="49"/>
      <c r="B174" s="110"/>
      <c r="C174" s="111"/>
      <c r="D174" s="112"/>
      <c r="E174" s="113"/>
      <c r="F174" s="113"/>
      <c r="G174" s="113"/>
      <c r="H174" s="113"/>
      <c r="I174" s="113"/>
      <c r="J174" s="113"/>
      <c r="K174" s="49"/>
      <c r="L174" s="49"/>
      <c r="M174" s="49"/>
      <c r="N174" s="49"/>
      <c r="O174" s="49"/>
      <c r="P174" s="49"/>
      <c r="Q174" s="49"/>
      <c r="R174" s="49"/>
      <c r="S174" s="49"/>
    </row>
    <row r="175" spans="1:19" s="66" customFormat="1" ht="15" x14ac:dyDescent="0.25">
      <c r="A175" s="49"/>
      <c r="B175" s="110"/>
      <c r="C175" s="111"/>
      <c r="D175" s="112"/>
      <c r="E175" s="113"/>
      <c r="F175" s="113"/>
      <c r="G175" s="113"/>
      <c r="H175" s="113"/>
      <c r="I175" s="113"/>
      <c r="J175" s="113"/>
      <c r="K175" s="49"/>
      <c r="L175" s="49"/>
      <c r="M175" s="49"/>
      <c r="N175" s="49"/>
      <c r="O175" s="49"/>
      <c r="P175" s="49"/>
      <c r="Q175" s="49"/>
      <c r="R175" s="49"/>
      <c r="S175" s="49"/>
    </row>
    <row r="176" spans="1:19" s="66" customFormat="1" ht="15" x14ac:dyDescent="0.25">
      <c r="A176" s="49"/>
      <c r="B176" s="110"/>
      <c r="C176" s="111"/>
      <c r="D176" s="112"/>
      <c r="E176" s="113"/>
      <c r="F176" s="113"/>
      <c r="G176" s="113"/>
      <c r="H176" s="113"/>
      <c r="I176" s="113"/>
      <c r="J176" s="113"/>
      <c r="K176" s="49"/>
      <c r="L176" s="49"/>
      <c r="M176" s="49"/>
      <c r="N176" s="49"/>
      <c r="O176" s="49"/>
      <c r="P176" s="49"/>
      <c r="Q176" s="49"/>
      <c r="R176" s="49"/>
      <c r="S176" s="49"/>
    </row>
    <row r="177" spans="1:19" s="66" customFormat="1" ht="15" x14ac:dyDescent="0.25">
      <c r="A177" s="49"/>
      <c r="B177" s="110"/>
      <c r="C177" s="111"/>
      <c r="D177" s="112"/>
      <c r="E177" s="113"/>
      <c r="F177" s="113"/>
      <c r="G177" s="113"/>
      <c r="H177" s="113"/>
      <c r="I177" s="113"/>
      <c r="J177" s="113"/>
      <c r="K177" s="49"/>
      <c r="L177" s="49"/>
      <c r="M177" s="49"/>
      <c r="N177" s="49"/>
      <c r="O177" s="49"/>
      <c r="P177" s="49"/>
      <c r="Q177" s="49"/>
      <c r="R177" s="49"/>
      <c r="S177" s="49"/>
    </row>
    <row r="178" spans="1:19" s="66" customFormat="1" ht="15" x14ac:dyDescent="0.25">
      <c r="A178" s="49"/>
      <c r="B178" s="110"/>
      <c r="C178" s="111"/>
      <c r="D178" s="112"/>
      <c r="E178" s="113"/>
      <c r="F178" s="113"/>
      <c r="G178" s="113"/>
      <c r="H178" s="113"/>
      <c r="I178" s="113"/>
      <c r="J178" s="113"/>
      <c r="K178" s="49"/>
      <c r="L178" s="49"/>
      <c r="M178" s="49"/>
      <c r="N178" s="49"/>
      <c r="O178" s="49"/>
      <c r="P178" s="49"/>
      <c r="Q178" s="49"/>
      <c r="R178" s="49"/>
      <c r="S178" s="49"/>
    </row>
    <row r="179" spans="1:19" s="66" customFormat="1" ht="15" x14ac:dyDescent="0.25">
      <c r="A179" s="49"/>
      <c r="B179" s="110"/>
      <c r="C179" s="111"/>
      <c r="D179" s="112"/>
      <c r="E179" s="113"/>
      <c r="F179" s="113"/>
      <c r="G179" s="113"/>
      <c r="H179" s="113"/>
      <c r="I179" s="113"/>
      <c r="J179" s="113"/>
      <c r="K179" s="49"/>
      <c r="L179" s="49"/>
      <c r="M179" s="49"/>
      <c r="N179" s="49"/>
      <c r="O179" s="49"/>
      <c r="P179" s="49"/>
      <c r="Q179" s="49"/>
      <c r="R179" s="49"/>
      <c r="S179" s="49"/>
    </row>
    <row r="180" spans="1:19" s="66" customFormat="1" ht="15" x14ac:dyDescent="0.25">
      <c r="A180" s="49"/>
      <c r="B180" s="110"/>
      <c r="C180" s="111"/>
      <c r="D180" s="112"/>
      <c r="E180" s="113"/>
      <c r="F180" s="113"/>
      <c r="G180" s="113"/>
      <c r="H180" s="113"/>
      <c r="I180" s="113"/>
      <c r="J180" s="113"/>
      <c r="K180" s="49"/>
      <c r="L180" s="49"/>
      <c r="M180" s="49"/>
      <c r="N180" s="49"/>
      <c r="O180" s="49"/>
      <c r="P180" s="49"/>
      <c r="Q180" s="49"/>
      <c r="R180" s="49"/>
      <c r="S180" s="49"/>
    </row>
    <row r="181" spans="1:19" s="66" customFormat="1" ht="15" x14ac:dyDescent="0.25">
      <c r="A181" s="49"/>
      <c r="B181" s="110"/>
      <c r="C181" s="111"/>
      <c r="D181" s="112"/>
      <c r="E181" s="113"/>
      <c r="F181" s="113"/>
      <c r="G181" s="113"/>
      <c r="H181" s="113"/>
      <c r="I181" s="113"/>
      <c r="J181" s="113"/>
      <c r="K181" s="49"/>
      <c r="L181" s="49"/>
      <c r="M181" s="49"/>
      <c r="N181" s="49"/>
      <c r="O181" s="49"/>
      <c r="P181" s="49"/>
      <c r="Q181" s="49"/>
      <c r="R181" s="49"/>
      <c r="S181" s="49"/>
    </row>
    <row r="182" spans="1:19" s="66" customFormat="1" ht="15" x14ac:dyDescent="0.25">
      <c r="A182" s="49"/>
      <c r="B182" s="110"/>
      <c r="C182" s="111"/>
      <c r="D182" s="112"/>
      <c r="E182" s="113"/>
      <c r="F182" s="113"/>
      <c r="G182" s="113"/>
      <c r="H182" s="113"/>
      <c r="I182" s="113"/>
      <c r="J182" s="113"/>
      <c r="L182" s="115"/>
      <c r="M182" s="116"/>
      <c r="N182" s="117"/>
      <c r="O182" s="118"/>
    </row>
    <row r="183" spans="1:19" s="66" customFormat="1" ht="15" x14ac:dyDescent="0.25">
      <c r="A183" s="49"/>
      <c r="B183" s="110"/>
      <c r="C183" s="111"/>
      <c r="D183" s="112"/>
      <c r="E183" s="113"/>
      <c r="F183" s="113"/>
      <c r="G183" s="113"/>
      <c r="H183" s="113"/>
      <c r="I183" s="113"/>
      <c r="J183" s="113"/>
    </row>
    <row r="184" spans="1:19" s="66" customFormat="1" ht="15" x14ac:dyDescent="0.25">
      <c r="A184" s="49"/>
      <c r="B184" s="110"/>
      <c r="C184" s="111"/>
      <c r="D184" s="112"/>
      <c r="E184" s="113"/>
      <c r="F184" s="113"/>
      <c r="G184" s="113"/>
      <c r="H184" s="113"/>
      <c r="I184" s="113"/>
      <c r="J184" s="113"/>
    </row>
    <row r="185" spans="1:19" s="66" customFormat="1" ht="15" x14ac:dyDescent="0.25">
      <c r="A185" s="49"/>
      <c r="B185" s="110"/>
      <c r="C185" s="111"/>
      <c r="D185" s="112"/>
      <c r="E185" s="113"/>
      <c r="F185" s="113"/>
      <c r="G185" s="113"/>
      <c r="H185" s="113"/>
      <c r="I185" s="113"/>
      <c r="J185" s="113"/>
    </row>
    <row r="186" spans="1:19" s="66" customFormat="1" ht="15" x14ac:dyDescent="0.25">
      <c r="A186" s="49"/>
      <c r="B186" s="110"/>
      <c r="C186" s="111"/>
      <c r="D186" s="112"/>
      <c r="E186" s="113"/>
      <c r="F186" s="113"/>
      <c r="G186" s="113"/>
      <c r="H186" s="113"/>
      <c r="I186" s="113"/>
      <c r="J186" s="113"/>
    </row>
    <row r="187" spans="1:19" s="66" customFormat="1" ht="15" x14ac:dyDescent="0.25">
      <c r="A187" s="49"/>
      <c r="B187" s="110"/>
      <c r="C187" s="111"/>
      <c r="D187" s="112"/>
      <c r="E187" s="113"/>
      <c r="F187" s="113"/>
      <c r="G187" s="113"/>
      <c r="H187" s="113"/>
      <c r="I187" s="113"/>
      <c r="J187" s="113"/>
    </row>
    <row r="188" spans="1:19" s="66" customFormat="1" x14ac:dyDescent="0.2">
      <c r="A188" s="119"/>
      <c r="B188" s="110"/>
      <c r="C188" s="111"/>
      <c r="D188" s="112"/>
      <c r="E188" s="113"/>
      <c r="F188" s="113"/>
      <c r="G188" s="113"/>
      <c r="H188" s="113"/>
      <c r="I188" s="113"/>
      <c r="J188" s="113"/>
    </row>
    <row r="189" spans="1:19" s="66" customFormat="1" x14ac:dyDescent="0.2">
      <c r="A189" s="119"/>
      <c r="B189" s="110"/>
      <c r="C189" s="111"/>
      <c r="D189" s="112"/>
      <c r="E189" s="113"/>
      <c r="F189" s="113"/>
      <c r="G189" s="113"/>
      <c r="H189" s="113"/>
      <c r="I189" s="113"/>
      <c r="J189" s="113"/>
    </row>
  </sheetData>
  <sheetProtection algorithmName="SHA-512" hashValue="j+++mnPJWjM5yiq0MBo5ZhJpQvoT7YWkCRx8dUV5I1rfVoSyue5WMkWiexAuudvVPW1+QNSd7BwE5FnZl86MtA==" saltValue="uvg66IBywo0hhkdDzH2h5w==" spinCount="100000" sheet="1" objects="1" scenarios="1"/>
  <mergeCells count="51">
    <mergeCell ref="A35:J35"/>
    <mergeCell ref="A36:J36"/>
    <mergeCell ref="A37:J37"/>
    <mergeCell ref="C38:J38"/>
    <mergeCell ref="C39:J39"/>
    <mergeCell ref="A38:B38"/>
    <mergeCell ref="A39:B39"/>
    <mergeCell ref="A1:J1"/>
    <mergeCell ref="A6:H6"/>
    <mergeCell ref="I6:J6"/>
    <mergeCell ref="A5:J5"/>
    <mergeCell ref="B2:J2"/>
    <mergeCell ref="B4:J4"/>
    <mergeCell ref="A52:B52"/>
    <mergeCell ref="A53:B53"/>
    <mergeCell ref="A54:B54"/>
    <mergeCell ref="C52:J52"/>
    <mergeCell ref="C53:J53"/>
    <mergeCell ref="C54:J54"/>
    <mergeCell ref="A49:B49"/>
    <mergeCell ref="A50:B50"/>
    <mergeCell ref="A51:B51"/>
    <mergeCell ref="C49:J49"/>
    <mergeCell ref="C50:J50"/>
    <mergeCell ref="C51:J51"/>
    <mergeCell ref="A46:B46"/>
    <mergeCell ref="A47:B47"/>
    <mergeCell ref="A48:B48"/>
    <mergeCell ref="C46:J46"/>
    <mergeCell ref="C47:J47"/>
    <mergeCell ref="C48:J48"/>
    <mergeCell ref="A43:B43"/>
    <mergeCell ref="A44:B44"/>
    <mergeCell ref="A45:B45"/>
    <mergeCell ref="C43:J43"/>
    <mergeCell ref="C44:J44"/>
    <mergeCell ref="C45:J45"/>
    <mergeCell ref="A40:B40"/>
    <mergeCell ref="A41:B41"/>
    <mergeCell ref="C40:J40"/>
    <mergeCell ref="C41:J41"/>
    <mergeCell ref="A42:J42"/>
    <mergeCell ref="B33:G33"/>
    <mergeCell ref="B34:G34"/>
    <mergeCell ref="B3:J3"/>
    <mergeCell ref="A7:A8"/>
    <mergeCell ref="B7:B8"/>
    <mergeCell ref="C7:C8"/>
    <mergeCell ref="D7:D8"/>
    <mergeCell ref="E7:G7"/>
    <mergeCell ref="H7:J7"/>
  </mergeCells>
  <phoneticPr fontId="3" type="noConversion"/>
  <conditionalFormatting sqref="B10">
    <cfRule type="duplicateValues" dxfId="6" priority="3"/>
    <cfRule type="duplicateValues" dxfId="5" priority="4"/>
    <cfRule type="duplicateValues" dxfId="4" priority="6"/>
    <cfRule type="duplicateValues" dxfId="3" priority="9"/>
    <cfRule type="duplicateValues" dxfId="2" priority="10"/>
  </conditionalFormatting>
  <conditionalFormatting sqref="B30:B31">
    <cfRule type="duplicateValues" dxfId="1" priority="5"/>
  </conditionalFormatting>
  <conditionalFormatting sqref="K23">
    <cfRule type="cellIs" dxfId="0" priority="11" operator="notEqual">
      <formula>#REF!</formula>
    </cfRule>
  </conditionalFormatting>
  <pageMargins left="0.511811024" right="0.511811024" top="0.78740157499999996" bottom="0.78740157499999996" header="0.31496062000000002" footer="0.31496062000000002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A107-05B9-4DBE-97C8-7BA9FD596C6C}">
  <dimension ref="A1:D11"/>
  <sheetViews>
    <sheetView workbookViewId="0">
      <selection activeCell="A2" sqref="A2:D2"/>
    </sheetView>
  </sheetViews>
  <sheetFormatPr defaultRowHeight="15" x14ac:dyDescent="0.25"/>
  <cols>
    <col min="1" max="1" width="6.85546875" style="1" customWidth="1"/>
    <col min="2" max="2" width="68.5703125" style="1" bestFit="1" customWidth="1"/>
    <col min="3" max="3" width="12" style="1" bestFit="1" customWidth="1"/>
    <col min="4" max="4" width="11.7109375" style="1" bestFit="1" customWidth="1"/>
    <col min="5" max="16384" width="9.140625" style="1"/>
  </cols>
  <sheetData>
    <row r="1" spans="1:4" ht="17.25" customHeight="1" x14ac:dyDescent="0.25">
      <c r="A1" s="2" t="s">
        <v>48</v>
      </c>
      <c r="B1" s="3" t="s">
        <v>49</v>
      </c>
      <c r="C1" s="35"/>
      <c r="D1" s="35"/>
    </row>
    <row r="2" spans="1:4" ht="15.75" customHeight="1" x14ac:dyDescent="0.25">
      <c r="A2" s="36" t="s">
        <v>71</v>
      </c>
      <c r="B2" s="37"/>
      <c r="C2" s="37"/>
      <c r="D2" s="37"/>
    </row>
    <row r="3" spans="1:4" ht="15.75" customHeight="1" x14ac:dyDescent="0.25">
      <c r="A3" s="4" t="s">
        <v>38</v>
      </c>
      <c r="B3" s="4" t="s">
        <v>39</v>
      </c>
      <c r="C3" s="5" t="s">
        <v>72</v>
      </c>
      <c r="D3" s="5" t="s">
        <v>73</v>
      </c>
    </row>
    <row r="4" spans="1:4" ht="15.75" customHeight="1" x14ac:dyDescent="0.25">
      <c r="A4" s="6" t="s">
        <v>52</v>
      </c>
      <c r="B4" s="6" t="s">
        <v>42</v>
      </c>
      <c r="C4" s="7">
        <f>'Planilha Analítica'!J11</f>
        <v>0</v>
      </c>
      <c r="D4" s="8" t="e">
        <f>C4/$C$9</f>
        <v>#DIV/0!</v>
      </c>
    </row>
    <row r="5" spans="1:4" ht="15.75" customHeight="1" x14ac:dyDescent="0.25">
      <c r="A5" s="6" t="s">
        <v>54</v>
      </c>
      <c r="B5" s="6" t="s">
        <v>23</v>
      </c>
      <c r="C5" s="7">
        <f>'Planilha Analítica'!J15</f>
        <v>0</v>
      </c>
      <c r="D5" s="8" t="e">
        <f t="shared" ref="D5:D8" si="0">C5/$C$9</f>
        <v>#DIV/0!</v>
      </c>
    </row>
    <row r="6" spans="1:4" ht="15.75" customHeight="1" x14ac:dyDescent="0.25">
      <c r="A6" s="6" t="s">
        <v>55</v>
      </c>
      <c r="B6" s="6" t="s">
        <v>43</v>
      </c>
      <c r="C6" s="7">
        <f>'Planilha Analítica'!J22</f>
        <v>0</v>
      </c>
      <c r="D6" s="8" t="e">
        <f t="shared" si="0"/>
        <v>#DIV/0!</v>
      </c>
    </row>
    <row r="7" spans="1:4" ht="15.75" customHeight="1" x14ac:dyDescent="0.25">
      <c r="A7" s="6" t="s">
        <v>56</v>
      </c>
      <c r="B7" s="6" t="s">
        <v>44</v>
      </c>
      <c r="C7" s="7">
        <f>'Planilha Analítica'!J28</f>
        <v>0</v>
      </c>
      <c r="D7" s="8" t="e">
        <f t="shared" si="0"/>
        <v>#DIV/0!</v>
      </c>
    </row>
    <row r="8" spans="1:4" ht="15.75" customHeight="1" x14ac:dyDescent="0.25">
      <c r="A8" s="9" t="s">
        <v>57</v>
      </c>
      <c r="B8" s="9" t="s">
        <v>58</v>
      </c>
      <c r="C8" s="10">
        <f>'Planilha Analítica'!J32</f>
        <v>0</v>
      </c>
      <c r="D8" s="8" t="e">
        <f t="shared" si="0"/>
        <v>#DIV/0!</v>
      </c>
    </row>
    <row r="9" spans="1:4" ht="15.75" customHeight="1" x14ac:dyDescent="0.25">
      <c r="A9" s="33" t="s">
        <v>16</v>
      </c>
      <c r="B9" s="34"/>
      <c r="C9" s="11">
        <f>SUM(C4:C8)</f>
        <v>0</v>
      </c>
      <c r="D9" s="12" t="e">
        <f>SUM(D4:D8)</f>
        <v>#DIV/0!</v>
      </c>
    </row>
    <row r="10" spans="1:4" ht="15.75" customHeight="1" x14ac:dyDescent="0.25"/>
    <row r="11" spans="1:4" ht="15.75" customHeight="1" x14ac:dyDescent="0.25"/>
  </sheetData>
  <mergeCells count="3">
    <mergeCell ref="A9:B9"/>
    <mergeCell ref="C1:D1"/>
    <mergeCell ref="A2:D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E5E8-1A2C-4E7B-8664-8ACED7C092FC}">
  <dimension ref="A1:H18"/>
  <sheetViews>
    <sheetView workbookViewId="0">
      <selection activeCell="G4" sqref="G4:G13"/>
    </sheetView>
  </sheetViews>
  <sheetFormatPr defaultRowHeight="15" x14ac:dyDescent="0.25"/>
  <cols>
    <col min="1" max="1" width="5.85546875" style="29" customWidth="1"/>
    <col min="2" max="2" width="25.28515625" style="29" customWidth="1"/>
    <col min="3" max="3" width="16.7109375" style="29" bestFit="1" customWidth="1"/>
    <col min="4" max="4" width="8" style="29" bestFit="1" customWidth="1"/>
    <col min="5" max="7" width="13.7109375" style="29" bestFit="1" customWidth="1"/>
    <col min="8" max="31" width="13.7109375" style="14" bestFit="1" customWidth="1"/>
    <col min="32" max="16384" width="9.140625" style="14"/>
  </cols>
  <sheetData>
    <row r="1" spans="1:8" ht="18" customHeight="1" x14ac:dyDescent="0.25">
      <c r="A1" s="43" t="s">
        <v>99</v>
      </c>
      <c r="B1" s="43"/>
      <c r="C1" s="43"/>
      <c r="D1" s="43"/>
      <c r="E1" s="43"/>
      <c r="F1" s="43"/>
      <c r="G1" s="43"/>
      <c r="H1" s="13"/>
    </row>
    <row r="2" spans="1:8" ht="15" customHeight="1" x14ac:dyDescent="0.25">
      <c r="A2" s="44" t="s">
        <v>50</v>
      </c>
      <c r="B2" s="44"/>
      <c r="C2" s="44"/>
      <c r="D2" s="44"/>
      <c r="E2" s="44"/>
      <c r="F2" s="44"/>
      <c r="G2" s="44"/>
    </row>
    <row r="3" spans="1:8" x14ac:dyDescent="0.25">
      <c r="A3" s="16" t="s">
        <v>38</v>
      </c>
      <c r="B3" s="16" t="s">
        <v>39</v>
      </c>
      <c r="C3" s="16" t="s">
        <v>51</v>
      </c>
      <c r="D3" s="16" t="s">
        <v>98</v>
      </c>
      <c r="E3" s="16" t="s">
        <v>40</v>
      </c>
      <c r="F3" s="16" t="s">
        <v>41</v>
      </c>
      <c r="G3" s="16" t="s">
        <v>16</v>
      </c>
    </row>
    <row r="4" spans="1:8" x14ac:dyDescent="0.25">
      <c r="A4" s="40" t="s">
        <v>52</v>
      </c>
      <c r="B4" s="40" t="s">
        <v>42</v>
      </c>
      <c r="C4" s="41">
        <f>Resumo!C4</f>
        <v>0</v>
      </c>
      <c r="D4" s="42">
        <v>1</v>
      </c>
      <c r="E4" s="17">
        <v>1</v>
      </c>
      <c r="F4" s="40" t="s">
        <v>53</v>
      </c>
      <c r="G4" s="39">
        <f>E5+F5</f>
        <v>0</v>
      </c>
    </row>
    <row r="5" spans="1:8" x14ac:dyDescent="0.25">
      <c r="A5" s="40"/>
      <c r="B5" s="40"/>
      <c r="C5" s="41"/>
      <c r="D5" s="42"/>
      <c r="E5" s="18">
        <f>C4*E4</f>
        <v>0</v>
      </c>
      <c r="F5" s="40"/>
      <c r="G5" s="39"/>
    </row>
    <row r="6" spans="1:8" x14ac:dyDescent="0.25">
      <c r="A6" s="40" t="s">
        <v>54</v>
      </c>
      <c r="B6" s="40" t="s">
        <v>23</v>
      </c>
      <c r="C6" s="41">
        <f>Resumo!C5</f>
        <v>0</v>
      </c>
      <c r="D6" s="42">
        <v>1</v>
      </c>
      <c r="E6" s="17">
        <v>1</v>
      </c>
      <c r="F6" s="40" t="s">
        <v>53</v>
      </c>
      <c r="G6" s="39">
        <f>E7+F7</f>
        <v>0</v>
      </c>
    </row>
    <row r="7" spans="1:8" x14ac:dyDescent="0.25">
      <c r="A7" s="40"/>
      <c r="B7" s="40"/>
      <c r="C7" s="41"/>
      <c r="D7" s="42"/>
      <c r="E7" s="18">
        <f>C6*E6</f>
        <v>0</v>
      </c>
      <c r="F7" s="40"/>
      <c r="G7" s="39"/>
    </row>
    <row r="8" spans="1:8" x14ac:dyDescent="0.25">
      <c r="A8" s="40" t="s">
        <v>55</v>
      </c>
      <c r="B8" s="40" t="s">
        <v>43</v>
      </c>
      <c r="C8" s="41">
        <f>Resumo!C6</f>
        <v>0</v>
      </c>
      <c r="D8" s="42">
        <v>1</v>
      </c>
      <c r="E8" s="17">
        <v>1</v>
      </c>
      <c r="F8" s="40" t="s">
        <v>53</v>
      </c>
      <c r="G8" s="39">
        <f>E9+F9</f>
        <v>0</v>
      </c>
    </row>
    <row r="9" spans="1:8" x14ac:dyDescent="0.25">
      <c r="A9" s="40"/>
      <c r="B9" s="40"/>
      <c r="C9" s="41"/>
      <c r="D9" s="42"/>
      <c r="E9" s="18">
        <f>C8*E8</f>
        <v>0</v>
      </c>
      <c r="F9" s="40"/>
      <c r="G9" s="39"/>
    </row>
    <row r="10" spans="1:8" ht="15.75" customHeight="1" x14ac:dyDescent="0.25">
      <c r="A10" s="40" t="s">
        <v>56</v>
      </c>
      <c r="B10" s="40" t="s">
        <v>44</v>
      </c>
      <c r="C10" s="41">
        <f>Resumo!C7</f>
        <v>0</v>
      </c>
      <c r="D10" s="42">
        <v>1</v>
      </c>
      <c r="E10" s="17">
        <v>0.4</v>
      </c>
      <c r="F10" s="17">
        <v>0.6</v>
      </c>
      <c r="G10" s="39">
        <f>E11+F11</f>
        <v>0</v>
      </c>
    </row>
    <row r="11" spans="1:8" x14ac:dyDescent="0.25">
      <c r="A11" s="40"/>
      <c r="B11" s="40"/>
      <c r="C11" s="41"/>
      <c r="D11" s="42"/>
      <c r="E11" s="18">
        <f>C10*E10</f>
        <v>0</v>
      </c>
      <c r="F11" s="18">
        <f>C10*F10</f>
        <v>0</v>
      </c>
      <c r="G11" s="39"/>
    </row>
    <row r="12" spans="1:8" x14ac:dyDescent="0.25">
      <c r="A12" s="40" t="s">
        <v>57</v>
      </c>
      <c r="B12" s="40" t="s">
        <v>58</v>
      </c>
      <c r="C12" s="41">
        <f>Resumo!C8</f>
        <v>0</v>
      </c>
      <c r="D12" s="42">
        <v>1</v>
      </c>
      <c r="E12" s="40" t="s">
        <v>53</v>
      </c>
      <c r="F12" s="17">
        <v>1</v>
      </c>
      <c r="G12" s="39">
        <f>E13+F13</f>
        <v>0</v>
      </c>
    </row>
    <row r="13" spans="1:8" x14ac:dyDescent="0.25">
      <c r="A13" s="40"/>
      <c r="B13" s="40"/>
      <c r="C13" s="41"/>
      <c r="D13" s="42"/>
      <c r="E13" s="40"/>
      <c r="F13" s="19">
        <f>C12*F12</f>
        <v>0</v>
      </c>
      <c r="G13" s="39"/>
    </row>
    <row r="14" spans="1:8" x14ac:dyDescent="0.25">
      <c r="A14" s="38"/>
      <c r="B14" s="38"/>
      <c r="C14" s="20">
        <f>SUM(C4:C12)</f>
        <v>0</v>
      </c>
      <c r="D14" s="17">
        <v>1</v>
      </c>
      <c r="E14" s="20">
        <f>SUM(E5,E7,E9,E11)</f>
        <v>0</v>
      </c>
      <c r="F14" s="21">
        <f>SUM(F11,F13)</f>
        <v>0</v>
      </c>
      <c r="G14" s="22">
        <f>SUM(G4:G12)</f>
        <v>0</v>
      </c>
    </row>
    <row r="15" spans="1:8" x14ac:dyDescent="0.25">
      <c r="A15" s="38"/>
      <c r="B15" s="38"/>
      <c r="C15" s="23"/>
      <c r="D15" s="23"/>
      <c r="E15" s="24" t="e">
        <f>E14/C14</f>
        <v>#DIV/0!</v>
      </c>
      <c r="F15" s="25" t="e">
        <f>F14/C14</f>
        <v>#DIV/0!</v>
      </c>
      <c r="G15" s="26"/>
    </row>
    <row r="16" spans="1:8" x14ac:dyDescent="0.25">
      <c r="A16" s="45"/>
      <c r="B16" s="45"/>
      <c r="C16" s="27"/>
      <c r="D16" s="27"/>
      <c r="E16" s="28"/>
      <c r="F16" s="28"/>
    </row>
    <row r="17" spans="1:8" x14ac:dyDescent="0.25">
      <c r="A17" s="45"/>
      <c r="B17" s="45"/>
      <c r="C17" s="27"/>
      <c r="D17" s="27"/>
      <c r="E17" s="30"/>
      <c r="F17" s="30"/>
    </row>
    <row r="18" spans="1:8" ht="9.75" customHeight="1" x14ac:dyDescent="0.25">
      <c r="A18" s="31"/>
      <c r="B18" s="31"/>
      <c r="C18" s="31"/>
      <c r="D18" s="31"/>
      <c r="E18" s="31"/>
      <c r="F18" s="31"/>
      <c r="G18" s="31"/>
      <c r="H18" s="15"/>
    </row>
  </sheetData>
  <mergeCells count="35">
    <mergeCell ref="F4:F5"/>
    <mergeCell ref="F8:F9"/>
    <mergeCell ref="E12:E13"/>
    <mergeCell ref="A1:G1"/>
    <mergeCell ref="A2:G2"/>
    <mergeCell ref="A15:B15"/>
    <mergeCell ref="A16:B16"/>
    <mergeCell ref="A17:B17"/>
    <mergeCell ref="A4:A5"/>
    <mergeCell ref="B4:B5"/>
    <mergeCell ref="C4:C5"/>
    <mergeCell ref="D4:D5"/>
    <mergeCell ref="A6:A7"/>
    <mergeCell ref="B6:B7"/>
    <mergeCell ref="C6:C7"/>
    <mergeCell ref="D6:D7"/>
    <mergeCell ref="A8:A9"/>
    <mergeCell ref="B8:B9"/>
    <mergeCell ref="C8:C9"/>
    <mergeCell ref="A14:B14"/>
    <mergeCell ref="G4:G5"/>
    <mergeCell ref="G6:G7"/>
    <mergeCell ref="G8:G9"/>
    <mergeCell ref="A10:A11"/>
    <mergeCell ref="B10:B11"/>
    <mergeCell ref="C10:C11"/>
    <mergeCell ref="D10:D11"/>
    <mergeCell ref="G10:G11"/>
    <mergeCell ref="A12:A13"/>
    <mergeCell ref="B12:B13"/>
    <mergeCell ref="C12:C13"/>
    <mergeCell ref="D8:D9"/>
    <mergeCell ref="G12:G13"/>
    <mergeCell ref="D12:D13"/>
    <mergeCell ref="F6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Analítica</vt:lpstr>
      <vt:lpstr>Resumo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 FMRP</dc:creator>
  <cp:lastModifiedBy>Vilma</cp:lastModifiedBy>
  <cp:lastPrinted>2026-05-13T17:47:58Z</cp:lastPrinted>
  <dcterms:created xsi:type="dcterms:W3CDTF">2026-04-15T12:53:50Z</dcterms:created>
  <dcterms:modified xsi:type="dcterms:W3CDTF">2026-05-13T17:56:33Z</dcterms:modified>
</cp:coreProperties>
</file>